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Table1" sheetId="1" r:id="rId1"/>
    <sheet name="Table1 (cont)" sheetId="6" r:id="rId2"/>
    <sheet name="F.A" sheetId="8" r:id="rId3"/>
  </sheets>
  <definedNames>
    <definedName name="_xlnm.Print_Area" localSheetId="2">F.A!$A$1:$E$33</definedName>
    <definedName name="_xlnm.Print_Area" localSheetId="0">Table1!$A$1:$D$39</definedName>
    <definedName name="_xlnm.Print_Area" localSheetId="1">'Table1 (cont)'!$A$1:$D$37</definedName>
    <definedName name="_xlnm.Print_Titles" localSheetId="2">F.A!$1:$8</definedName>
    <definedName name="_xlnm.Print_Titles" localSheetId="0">Table1!$1:$7</definedName>
    <definedName name="_xlnm.Print_Titles" localSheetId="1">'Table1 (cont)'!$1:$7</definedName>
  </definedNames>
  <calcPr calcId="125725"/>
</workbook>
</file>

<file path=xl/calcChain.xml><?xml version="1.0" encoding="utf-8"?>
<calcChain xmlns="http://schemas.openxmlformats.org/spreadsheetml/2006/main">
  <c r="F8" i="6"/>
  <c r="B7" i="8"/>
  <c r="C7"/>
  <c r="C26" s="1"/>
  <c r="B18"/>
  <c r="C18"/>
  <c r="D20"/>
  <c r="D21"/>
  <c r="D22"/>
  <c r="D23"/>
  <c r="D24"/>
  <c r="D25"/>
  <c r="D19"/>
  <c r="D9"/>
  <c r="D10"/>
  <c r="D11"/>
  <c r="D12"/>
  <c r="D13"/>
  <c r="D14"/>
  <c r="D15"/>
  <c r="D8"/>
  <c r="B26" l="1"/>
  <c r="D7"/>
  <c r="D18"/>
  <c r="D26" l="1"/>
</calcChain>
</file>

<file path=xl/sharedStrings.xml><?xml version="1.0" encoding="utf-8"?>
<sst xmlns="http://schemas.openxmlformats.org/spreadsheetml/2006/main" count="214" uniqueCount="194">
  <si>
    <t>(القيمة بالمليون دولار امريكي)</t>
  </si>
  <si>
    <t>المؤشر</t>
  </si>
  <si>
    <t>Indicator</t>
  </si>
  <si>
    <t xml:space="preserve">جدول 1: ميزان المدفوعات في الأراضي الفلسطينية للعامين 2010، 2011 </t>
  </si>
  <si>
    <t>Table 1: Balance of Payments In the Palestinian Territory for the Years 2010, 2011</t>
  </si>
  <si>
    <t>(Value in million USD)</t>
  </si>
  <si>
    <t>الحساب الجاري (صافي)</t>
  </si>
  <si>
    <t>Current account (net)</t>
  </si>
  <si>
    <r>
      <t xml:space="preserve">  </t>
    </r>
    <r>
      <rPr>
        <b/>
        <sz val="9"/>
        <rFont val="Simplified Arabic"/>
        <family val="1"/>
      </rPr>
      <t>السلع (صافي)</t>
    </r>
    <r>
      <rPr>
        <b/>
        <sz val="9"/>
        <rFont val="Arial"/>
        <family val="2"/>
      </rPr>
      <t xml:space="preserve">  </t>
    </r>
  </si>
  <si>
    <t xml:space="preserve">  Goods (net)</t>
  </si>
  <si>
    <r>
      <t xml:space="preserve">  </t>
    </r>
    <r>
      <rPr>
        <sz val="9"/>
        <rFont val="Simplified Arabic"/>
        <family val="1"/>
      </rPr>
      <t xml:space="preserve">   الصادرات (فوب)</t>
    </r>
  </si>
  <si>
    <t xml:space="preserve">    Exports (fob)</t>
  </si>
  <si>
    <r>
      <t xml:space="preserve">  </t>
    </r>
    <r>
      <rPr>
        <sz val="9"/>
        <rFont val="Simplified Arabic"/>
        <family val="1"/>
      </rPr>
      <t xml:space="preserve">   الواردات (فوب)</t>
    </r>
  </si>
  <si>
    <t xml:space="preserve">    Imports (fob)</t>
  </si>
  <si>
    <r>
      <t xml:space="preserve">  </t>
    </r>
    <r>
      <rPr>
        <b/>
        <sz val="9"/>
        <rFont val="Simplified Arabic"/>
        <family val="1"/>
      </rPr>
      <t>الخدمات (صافي)</t>
    </r>
  </si>
  <si>
    <t xml:space="preserve">  Services (net)</t>
  </si>
  <si>
    <r>
      <t xml:space="preserve">  </t>
    </r>
    <r>
      <rPr>
        <sz val="9"/>
        <rFont val="Simplified Arabic"/>
        <family val="1"/>
      </rPr>
      <t xml:space="preserve">   الصادرات</t>
    </r>
  </si>
  <si>
    <t xml:space="preserve">    Exports</t>
  </si>
  <si>
    <t xml:space="preserve">       خدمات النقل</t>
  </si>
  <si>
    <t xml:space="preserve">        Transportation services </t>
  </si>
  <si>
    <t xml:space="preserve">       خدمات السفر</t>
  </si>
  <si>
    <t xml:space="preserve">        Travel services </t>
  </si>
  <si>
    <t xml:space="preserve">       خدمات الاتصالات</t>
  </si>
  <si>
    <t xml:space="preserve">       Communications services</t>
  </si>
  <si>
    <t xml:space="preserve">       خدمات الانشاءات</t>
  </si>
  <si>
    <t xml:space="preserve">       Construction services</t>
  </si>
  <si>
    <t xml:space="preserve">       خدمات الأعمال الأخرى</t>
  </si>
  <si>
    <t xml:space="preserve">       Other business services</t>
  </si>
  <si>
    <t xml:space="preserve">       الخدمات  الحكومية</t>
  </si>
  <si>
    <t xml:space="preserve">       Government services</t>
  </si>
  <si>
    <t xml:space="preserve">       أخرى*</t>
  </si>
  <si>
    <t xml:space="preserve">       Others*</t>
  </si>
  <si>
    <r>
      <t xml:space="preserve">  </t>
    </r>
    <r>
      <rPr>
        <sz val="9"/>
        <rFont val="Simplified Arabic"/>
        <family val="1"/>
      </rPr>
      <t xml:space="preserve">   الواردات</t>
    </r>
  </si>
  <si>
    <t xml:space="preserve">    Imports</t>
  </si>
  <si>
    <t xml:space="preserve">        Transportation services</t>
  </si>
  <si>
    <t xml:space="preserve">        Travel services</t>
  </si>
  <si>
    <r>
      <t xml:space="preserve">  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خدمات الاتصالات</t>
    </r>
  </si>
  <si>
    <t xml:space="preserve">        Communication services</t>
  </si>
  <si>
    <r>
      <t xml:space="preserve"> 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خدمات الأعمال الأخرى</t>
    </r>
  </si>
  <si>
    <t xml:space="preserve">        Other business services</t>
  </si>
  <si>
    <r>
      <t xml:space="preserve"> 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خدمات الشخصية والثقافية والترفيهية</t>
    </r>
  </si>
  <si>
    <t xml:space="preserve">        Personal cultural recreational services</t>
  </si>
  <si>
    <r>
      <t xml:space="preserve">         </t>
    </r>
    <r>
      <rPr>
        <sz val="9"/>
        <rFont val="Simplified Arabic"/>
        <family val="1"/>
      </rPr>
      <t>الخدمات الحكومية</t>
    </r>
  </si>
  <si>
    <t xml:space="preserve">        Government services</t>
  </si>
  <si>
    <r>
      <t xml:space="preserve">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  أخرى**</t>
    </r>
  </si>
  <si>
    <t xml:space="preserve">        Others**</t>
  </si>
  <si>
    <r>
      <t xml:space="preserve">  </t>
    </r>
    <r>
      <rPr>
        <b/>
        <sz val="9"/>
        <rFont val="Simplified Arabic"/>
        <family val="1"/>
      </rPr>
      <t>الدخل (صافي)</t>
    </r>
  </si>
  <si>
    <t xml:space="preserve">  Income (net)</t>
  </si>
  <si>
    <r>
      <t xml:space="preserve">  </t>
    </r>
    <r>
      <rPr>
        <sz val="9"/>
        <rFont val="Simplified Arabic"/>
        <family val="1"/>
      </rPr>
      <t xml:space="preserve">   المقبوضات </t>
    </r>
  </si>
  <si>
    <t xml:space="preserve">    Receipts </t>
  </si>
  <si>
    <r>
      <t xml:space="preserve">         </t>
    </r>
    <r>
      <rPr>
        <sz val="9"/>
        <rFont val="Simplified Arabic"/>
        <family val="1"/>
      </rPr>
      <t>تعويضات العاملين</t>
    </r>
  </si>
  <si>
    <t xml:space="preserve">        Compensation of employees</t>
  </si>
  <si>
    <r>
      <t xml:space="preserve">               </t>
    </r>
    <r>
      <rPr>
        <i/>
        <sz val="9"/>
        <rFont val="Simplified Arabic"/>
        <family val="1"/>
      </rPr>
      <t>منها: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من إسرائيل</t>
    </r>
  </si>
  <si>
    <t xml:space="preserve">            Of which  from Israel</t>
  </si>
  <si>
    <r>
      <t xml:space="preserve">  </t>
    </r>
    <r>
      <rPr>
        <sz val="9"/>
        <rFont val="Simplified Arabic"/>
        <family val="1"/>
      </rPr>
      <t xml:space="preserve">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دخل الاستثمار </t>
    </r>
  </si>
  <si>
    <t xml:space="preserve">        Investment income </t>
  </si>
  <si>
    <r>
      <t xml:space="preserve">  </t>
    </r>
    <r>
      <rPr>
        <sz val="9"/>
        <rFont val="Simplified Arabic"/>
        <family val="1"/>
      </rPr>
      <t xml:space="preserve">   المدفوعات </t>
    </r>
  </si>
  <si>
    <t xml:space="preserve">    Payments</t>
  </si>
  <si>
    <r>
      <t xml:space="preserve">  </t>
    </r>
    <r>
      <rPr>
        <b/>
        <sz val="9"/>
        <rFont val="Simplified Arabic"/>
        <family val="1"/>
      </rPr>
      <t>التحويلات الجارية (صافي)</t>
    </r>
  </si>
  <si>
    <t xml:space="preserve">  Current transfers (net)</t>
  </si>
  <si>
    <r>
      <t xml:space="preserve">  </t>
    </r>
    <r>
      <rPr>
        <sz val="9"/>
        <rFont val="Simplified Arabic"/>
        <family val="1"/>
      </rPr>
      <t xml:space="preserve">   التدفقات الداخلة إلى فلسطين</t>
    </r>
  </si>
  <si>
    <t xml:space="preserve">    Inflows </t>
  </si>
  <si>
    <r>
      <t xml:space="preserve">     </t>
    </r>
    <r>
      <rPr>
        <sz val="9"/>
        <rFont val="Simplified Arabic"/>
        <family val="1"/>
      </rPr>
      <t xml:space="preserve">      للقطاع الحكومي</t>
    </r>
  </si>
  <si>
    <t xml:space="preserve">       To the government sector</t>
  </si>
  <si>
    <r>
      <t xml:space="preserve">     </t>
    </r>
    <r>
      <rPr>
        <i/>
        <sz val="9"/>
        <rFont val="Simplified Arabic"/>
        <family val="1"/>
      </rPr>
      <t xml:space="preserve">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    </t>
    </r>
    <r>
      <rPr>
        <i/>
        <sz val="9"/>
        <rFont val="Arial"/>
        <family val="2"/>
      </rPr>
      <t xml:space="preserve">   </t>
    </r>
    <r>
      <rPr>
        <i/>
        <sz val="9"/>
        <rFont val="Simplified Arabic"/>
        <family val="1"/>
      </rPr>
      <t>تحويلات الدول المانحة</t>
    </r>
  </si>
  <si>
    <t xml:space="preserve">           Donors transfers</t>
  </si>
  <si>
    <r>
      <t xml:space="preserve">     </t>
    </r>
    <r>
      <rPr>
        <sz val="9"/>
        <rFont val="Simplified Arabic"/>
        <family val="1"/>
      </rPr>
      <t xml:space="preserve">      للقطاع الخاص </t>
    </r>
  </si>
  <si>
    <t xml:space="preserve">      To the private sector</t>
  </si>
  <si>
    <r>
      <t xml:space="preserve">   </t>
    </r>
    <r>
      <rPr>
        <sz val="9"/>
        <rFont val="Simplified Arabic"/>
        <family val="1"/>
      </rPr>
      <t xml:space="preserve">  التدفقات الخارجة من فلسطين</t>
    </r>
  </si>
  <si>
    <t xml:space="preserve">    Outflows</t>
  </si>
  <si>
    <t>جدول 1 (تابع): ميزان المدفوعات في الأراضي الفلسطينية للعامين 2010، 2011</t>
  </si>
  <si>
    <t>Table 1 (Cont.): Balance of Payments In the Palestinian Territory for the Years 2010,2011</t>
  </si>
  <si>
    <t>Capital and financial account (net)</t>
  </si>
  <si>
    <t xml:space="preserve">   Capital account (net)</t>
  </si>
  <si>
    <t xml:space="preserve">      Capital rransfers (net)</t>
  </si>
  <si>
    <r>
      <t xml:space="preserve">          </t>
    </r>
    <r>
      <rPr>
        <sz val="9"/>
        <rFont val="Arial"/>
        <family val="2"/>
      </rPr>
      <t>Inflows</t>
    </r>
  </si>
  <si>
    <t xml:space="preserve">             To the government sector</t>
  </si>
  <si>
    <t xml:space="preserve">                Donors transfers</t>
  </si>
  <si>
    <t xml:space="preserve">             To the private sector</t>
  </si>
  <si>
    <t xml:space="preserve">          Outflows</t>
  </si>
  <si>
    <t>Acquisition / disposal of non-Produced, non-financial assets non-financial assets (net)</t>
  </si>
  <si>
    <t xml:space="preserve">   Financial account (net)***</t>
  </si>
  <si>
    <t>Foreign Direct investment (net)</t>
  </si>
  <si>
    <t xml:space="preserve">   Change in investment abroad (net)</t>
  </si>
  <si>
    <t xml:space="preserve">         Change in investment in Palestine (net)</t>
  </si>
  <si>
    <t xml:space="preserve">     Foreign  Portfolio investment (net)</t>
  </si>
  <si>
    <t xml:space="preserve">         Change in Assets (net)</t>
  </si>
  <si>
    <t xml:space="preserve">         Change in Liabilities (net)</t>
  </si>
  <si>
    <t xml:space="preserve">     Foreign Other investment (net)</t>
  </si>
  <si>
    <t xml:space="preserve">            Of which Loans to nonresidents</t>
  </si>
  <si>
    <t xml:space="preserve">            Of which Currency and deposits****</t>
  </si>
  <si>
    <t xml:space="preserve">            Of which Loans nonresidents</t>
  </si>
  <si>
    <t xml:space="preserve">            Of which Currency and deposits*****</t>
  </si>
  <si>
    <t>Net errors and omissions</t>
  </si>
  <si>
    <t>Overall balance</t>
  </si>
  <si>
    <t xml:space="preserve">Financing </t>
  </si>
  <si>
    <t>الحساب الرأسمالي والمالي (صافي)</t>
  </si>
  <si>
    <t xml:space="preserve">   الحساب الرأسمالي (صافي)</t>
  </si>
  <si>
    <t xml:space="preserve">      التحويلات الرأسمالية (صافي)</t>
  </si>
  <si>
    <t xml:space="preserve">         التدفقات الداخلة إلى فلسطين</t>
  </si>
  <si>
    <r>
      <t xml:space="preserve">     </t>
    </r>
    <r>
      <rPr>
        <sz val="9"/>
        <rFont val="Simplified Arabic"/>
        <family val="1"/>
      </rPr>
      <t xml:space="preserve">       للقطاع الحكومي</t>
    </r>
  </si>
  <si>
    <r>
      <t xml:space="preserve">      </t>
    </r>
    <r>
      <rPr>
        <i/>
        <sz val="9"/>
        <rFont val="Simplified Arabic"/>
        <family val="1"/>
      </rPr>
      <t xml:space="preserve">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    </t>
    </r>
    <r>
      <rPr>
        <i/>
        <sz val="9"/>
        <rFont val="Arial"/>
        <family val="2"/>
      </rPr>
      <t xml:space="preserve">   </t>
    </r>
    <r>
      <rPr>
        <i/>
        <sz val="9"/>
        <rFont val="Simplified Arabic"/>
        <family val="1"/>
      </rPr>
      <t>تحويلات الدول المانحة</t>
    </r>
  </si>
  <si>
    <r>
      <t xml:space="preserve">      </t>
    </r>
    <r>
      <rPr>
        <sz val="9"/>
        <rFont val="Simplified Arabic"/>
        <family val="1"/>
      </rPr>
      <t xml:space="preserve">      للقطاع الخاص </t>
    </r>
  </si>
  <si>
    <t xml:space="preserve">         التدفقات الخارجة من فلسطين</t>
  </si>
  <si>
    <r>
      <t xml:space="preserve">  </t>
    </r>
    <r>
      <rPr>
        <b/>
        <sz val="9"/>
        <rFont val="Arial"/>
        <family val="2"/>
      </rPr>
      <t xml:space="preserve"> </t>
    </r>
    <r>
      <rPr>
        <b/>
        <sz val="9"/>
        <rFont val="Simplified Arabic"/>
        <family val="1"/>
      </rPr>
      <t>الحساب المالي (صافي)</t>
    </r>
    <r>
      <rPr>
        <b/>
        <sz val="9"/>
        <rFont val="Arial"/>
        <family val="2"/>
      </rPr>
      <t>***</t>
    </r>
  </si>
  <si>
    <t xml:space="preserve">       الاستثمار الأجنبي المباشر (صافي)</t>
  </si>
  <si>
    <r>
      <t xml:space="preserve"> </t>
    </r>
    <r>
      <rPr>
        <sz val="9"/>
        <rFont val="Arial"/>
        <family val="2"/>
      </rPr>
      <t xml:space="preserve">        </t>
    </r>
    <r>
      <rPr>
        <sz val="9"/>
        <rFont val="Simplified Arabic"/>
        <family val="1"/>
      </rPr>
      <t xml:space="preserve">  التغير في الاستثمار في الخارج (صافي)</t>
    </r>
  </si>
  <si>
    <r>
      <t xml:space="preserve">      </t>
    </r>
    <r>
      <rPr>
        <sz val="9"/>
        <rFont val="Simplified Arabic"/>
        <family val="1"/>
      </rPr>
      <t xml:space="preserve"> </t>
    </r>
    <r>
      <rPr>
        <sz val="9"/>
        <rFont val="Arial"/>
        <family val="2"/>
      </rPr>
      <t xml:space="preserve">  </t>
    </r>
    <r>
      <rPr>
        <sz val="9"/>
        <rFont val="Simplified Arabic"/>
        <family val="1"/>
      </rPr>
      <t xml:space="preserve">  التغير في الاستثمار في فلسطين (صافي)</t>
    </r>
  </si>
  <si>
    <r>
      <t xml:space="preserve">        </t>
    </r>
    <r>
      <rPr>
        <b/>
        <sz val="9"/>
        <rFont val="Simplified Arabic"/>
        <family val="1"/>
      </rPr>
      <t>استثمار الحافظة الأجنبي (صافي)</t>
    </r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</si>
  <si>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family val="1"/>
      </rPr>
      <t xml:space="preserve">   التغير في الأصول (صافي)</t>
    </r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</si>
  <si>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family val="1"/>
      </rPr>
      <t xml:space="preserve">   التغير في الخصوم (صافي)</t>
    </r>
  </si>
  <si>
    <r>
      <t xml:space="preserve">      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</rPr>
      <t xml:space="preserve"> </t>
    </r>
    <r>
      <rPr>
        <b/>
        <sz val="9"/>
        <rFont val="Simplified Arabic"/>
        <family val="1"/>
      </rPr>
      <t>الاستثمارات الأجنبية الأخرى (صافي)</t>
    </r>
  </si>
  <si>
    <r>
      <t xml:space="preserve">          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منها  قروض ممنوحة لغير مقيمين</t>
    </r>
  </si>
  <si>
    <r>
      <t xml:space="preserve">             منها عملة وودائع</t>
    </r>
    <r>
      <rPr>
        <b/>
        <sz val="9"/>
        <rFont val="Arial"/>
        <family val="2"/>
      </rPr>
      <t>****</t>
    </r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</si>
  <si>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family val="1"/>
      </rPr>
      <t xml:space="preserve">   التغير في  الخصوم (صافي)</t>
    </r>
  </si>
  <si>
    <r>
      <t xml:space="preserve">          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منها  قروض من غير مقيمين</t>
    </r>
  </si>
  <si>
    <r>
      <t xml:space="preserve">             منها عملة وودائع</t>
    </r>
    <r>
      <rPr>
        <b/>
        <sz val="9"/>
        <rFont val="Arial"/>
        <family val="2"/>
      </rPr>
      <t>*****</t>
    </r>
  </si>
  <si>
    <t>صافي السهو والخطأ</t>
  </si>
  <si>
    <t>الميزان الكلي</t>
  </si>
  <si>
    <t>التمويل</t>
  </si>
  <si>
    <t>حيازة الأصول غير المنتجة غير المالية أو التصرف فيها (صافي)</t>
  </si>
  <si>
    <t>* Include insurance, financial, information and computer, royalties and licenses, and personal cultural recreational services.</t>
  </si>
  <si>
    <t>** Include financial,construction, information and computer, royalties and licenses fees, insurance services.</t>
  </si>
  <si>
    <t>*** Include reserve assets</t>
  </si>
  <si>
    <t xml:space="preserve">**** Currency and deposits: Including the cash of foreign currency in the banks and the deposits of the Palestinian institutions deposited abraod </t>
  </si>
  <si>
    <t>***** Currency and deposits : Includes the deposits of non-residents deposited in Local banks</t>
  </si>
  <si>
    <t>* تشمل خدمات التأمين، الخدمات المالية، وخدمات المعلومات والكمبيوتر، رسوم الامتياز والتراخيص، والخدمات الشخصية والترفيهية والثقافية.</t>
  </si>
  <si>
    <t>** الخدمات المالية، الانشاءات، المعلومات والكمبيوتر، رسوم الامتياز والتراخيص وخدمات التأمين.</t>
  </si>
  <si>
    <t xml:space="preserve">***  يشمل الأصول الاحتياطية                                                                     </t>
  </si>
  <si>
    <t>**** عملة وودائع: تشمل النقد من العملات الأجنبية في صناديق البنوك وودائع المؤسسات الفلسطينية المودعة خارج فلسطين</t>
  </si>
  <si>
    <t>***** عملة وودائع: ودائع غير المقيمين المودعة في البنوك المحلية.</t>
  </si>
  <si>
    <t xml:space="preserve">جدول 2: الحساب المالي، 2011 </t>
  </si>
  <si>
    <t>Table 2: Financial Account, 2011</t>
  </si>
  <si>
    <t>البند</t>
  </si>
  <si>
    <r>
      <t>صافي</t>
    </r>
    <r>
      <rPr>
        <sz val="9"/>
        <rFont val="Simplified Arabic"/>
        <family val="1"/>
      </rPr>
      <t xml:space="preserve"> </t>
    </r>
    <r>
      <rPr>
        <b/>
        <sz val="9"/>
        <rFont val="Simplified Arabic"/>
        <family val="1"/>
      </rPr>
      <t>التدفقات</t>
    </r>
  </si>
  <si>
    <t>NetFlows</t>
  </si>
  <si>
    <t>التدفقات الخارجة (الاضافة)</t>
  </si>
  <si>
    <t>Outflows (Increase)</t>
  </si>
  <si>
    <t>التدفقات الداخلة (السحب)</t>
  </si>
  <si>
    <t>Inflows (Decrease)</t>
  </si>
  <si>
    <t>Item</t>
  </si>
  <si>
    <t xml:space="preserve">  التغير الكلي في الاصول</t>
  </si>
  <si>
    <t xml:space="preserve">     التغير في الاستثمار الأجنبي المباشر في الخارج</t>
  </si>
  <si>
    <r>
      <t xml:space="preserve"> </t>
    </r>
    <r>
      <rPr>
        <i/>
        <sz val="9"/>
        <rFont val="Times New Roman"/>
        <family val="1"/>
      </rPr>
      <t xml:space="preserve">        </t>
    </r>
    <r>
      <rPr>
        <i/>
        <sz val="9"/>
        <rFont val="Simplified Arabic"/>
        <family val="1"/>
      </rPr>
      <t xml:space="preserve">  منها رأسمال حقوق ملكية</t>
    </r>
  </si>
  <si>
    <r>
      <t xml:space="preserve">       </t>
    </r>
    <r>
      <rPr>
        <sz val="9"/>
        <rFont val="Simplified Arabic"/>
        <family val="1"/>
      </rPr>
      <t xml:space="preserve">التغير في استثمار الحافظة الأجنبي </t>
    </r>
  </si>
  <si>
    <r>
      <t xml:space="preserve"> </t>
    </r>
    <r>
      <rPr>
        <i/>
        <sz val="9"/>
        <rFont val="Times New Roman"/>
        <family val="1"/>
      </rPr>
      <t xml:space="preserve">         </t>
    </r>
    <r>
      <rPr>
        <i/>
        <sz val="9"/>
        <rFont val="Simplified Arabic"/>
        <family val="1"/>
      </rPr>
      <t xml:space="preserve"> منها سندات دين</t>
    </r>
  </si>
  <si>
    <t xml:space="preserve">     التغير في الاستثمارات الأجنبية الأخرى </t>
  </si>
  <si>
    <r>
      <t xml:space="preserve">        </t>
    </r>
    <r>
      <rPr>
        <i/>
        <sz val="9"/>
        <rFont val="Times New Roman"/>
        <family val="1"/>
      </rPr>
      <t xml:space="preserve"> </t>
    </r>
    <r>
      <rPr>
        <i/>
        <sz val="9"/>
        <rFont val="Simplified Arabic"/>
        <family val="1"/>
      </rPr>
      <t xml:space="preserve"> منها  قروض ممنوحة</t>
    </r>
  </si>
  <si>
    <t xml:space="preserve">          منها عملة وودائع*</t>
  </si>
  <si>
    <t xml:space="preserve"> Total Change in Assets </t>
  </si>
  <si>
    <t>التدفقات الداخلة (الاضافة)</t>
  </si>
  <si>
    <t>التدفقات الخارجة (السحب)</t>
  </si>
  <si>
    <t>صافي التدفقات</t>
  </si>
  <si>
    <t>Outflows (Decrease)</t>
  </si>
  <si>
    <t>Inflows (Increase)</t>
  </si>
  <si>
    <t xml:space="preserve">  التغير الكلي في الخصوم</t>
  </si>
  <si>
    <r>
      <t xml:space="preserve"> </t>
    </r>
    <r>
      <rPr>
        <i/>
        <sz val="9"/>
        <rFont val="Times New Roman"/>
        <family val="1"/>
      </rPr>
      <t xml:space="preserve">       </t>
    </r>
    <r>
      <rPr>
        <i/>
        <sz val="9"/>
        <rFont val="Simplified Arabic"/>
        <family val="1"/>
      </rPr>
      <t xml:space="preserve">  منها رأسمال حقوق ملكية</t>
    </r>
  </si>
  <si>
    <r>
      <t xml:space="preserve">      </t>
    </r>
    <r>
      <rPr>
        <sz val="9"/>
        <rFont val="Simplified Arabic"/>
        <family val="1"/>
      </rPr>
      <t xml:space="preserve">التغير في استثمار الحافظة الأجنبي </t>
    </r>
  </si>
  <si>
    <r>
      <t xml:space="preserve"> </t>
    </r>
    <r>
      <rPr>
        <i/>
        <sz val="9"/>
        <rFont val="Times New Roman"/>
        <family val="1"/>
      </rPr>
      <t xml:space="preserve">       </t>
    </r>
    <r>
      <rPr>
        <i/>
        <sz val="9"/>
        <rFont val="Simplified Arabic"/>
        <family val="1"/>
      </rPr>
      <t xml:space="preserve">  منها سندات ملكية</t>
    </r>
  </si>
  <si>
    <r>
      <t xml:space="preserve">      </t>
    </r>
    <r>
      <rPr>
        <sz val="9"/>
        <rFont val="Simplified Arabic"/>
        <family val="1"/>
      </rPr>
      <t xml:space="preserve">التغير في الاستثمارات الأجنبية الأخرى </t>
    </r>
  </si>
  <si>
    <r>
      <t xml:space="preserve">       </t>
    </r>
    <r>
      <rPr>
        <i/>
        <sz val="9"/>
        <rFont val="Times New Roman"/>
        <family val="1"/>
      </rPr>
      <t xml:space="preserve"> </t>
    </r>
    <r>
      <rPr>
        <i/>
        <sz val="9"/>
        <rFont val="Simplified Arabic"/>
        <family val="1"/>
      </rPr>
      <t xml:space="preserve"> منها  قروض مقترضة</t>
    </r>
  </si>
  <si>
    <t xml:space="preserve">         منها عملة وودائع***</t>
  </si>
  <si>
    <t>Financial account ****</t>
  </si>
  <si>
    <t xml:space="preserve">Total Change in Liabilities </t>
  </si>
  <si>
    <t>الحساب المالي ****</t>
  </si>
  <si>
    <r>
      <t>*</t>
    </r>
    <r>
      <rPr>
        <sz val="9"/>
        <rFont val="Simplified Arabic"/>
        <family val="1"/>
      </rPr>
      <t xml:space="preserve">  عملة وودائع: تشمل النقد من العملات الأجنبية في صناديق البنوك وودائع المؤسسات الفلسطينية المودعة خارج فلسطين</t>
    </r>
  </si>
  <si>
    <r>
      <t>**</t>
    </r>
    <r>
      <rPr>
        <sz val="9"/>
        <rFont val="Simplified Arabic"/>
        <family val="1"/>
      </rPr>
      <t xml:space="preserve">  التغير في الاصول الاحتياطية يشمل التغير في ارصدة العملات الاجنبية الصعبة التي تحتفظ بها سلطة النقد الفلسطينية بهدف معالجة الاختلالات التي قد تحدث في ميزان المدفوعات</t>
    </r>
  </si>
  <si>
    <r>
      <t>***</t>
    </r>
    <r>
      <rPr>
        <sz val="9"/>
        <rFont val="Simplified Arabic"/>
        <family val="1"/>
      </rPr>
      <t xml:space="preserve">  عملة وودائع: ودائع غير المقيمين المودعة في البنوك المحلية.</t>
    </r>
  </si>
  <si>
    <r>
      <t>****</t>
    </r>
    <r>
      <rPr>
        <sz val="9"/>
        <rFont val="Simplified Arabic"/>
        <family val="1"/>
      </rPr>
      <t xml:space="preserve">  الحساب المالي: مجموع صافي التدفقات للتغير الكلي في الاصول والتغير الكلي في الخصوم كذلك يساوي الفرق بين المجموع الكلي للتدفقات الداخلة مطروح منها المجموع الكلي للتدفقات الخارجة لكل من الاصول والخصوم</t>
    </r>
  </si>
  <si>
    <t>ملاحظات:</t>
  </si>
  <si>
    <t xml:space="preserve">* Currency and deposits: Including the Cash in Foreign Currency in the Banks and the Deposits of Palestinian Institutions Deposited Abroad </t>
  </si>
  <si>
    <t xml:space="preserve">** Change in Reserve Assets Includes the Change in the Stock Value of the Foreign Eexchange That PMA Keep as Reserves for Balance of Payments Puposes </t>
  </si>
  <si>
    <t xml:space="preserve">*** Currency And Deposits : Includes the Deposits of Non-residents Deposited in Local Banks </t>
  </si>
  <si>
    <t>**** Financial Account:  Net Flows of  Change in Assets and Liabilities. Also it Equals the Difference Between Total of Inflows and Total of Outflows for Both Assets and L iabilities.</t>
  </si>
  <si>
    <t>Notes:</t>
  </si>
  <si>
    <t>-It could be noticed a little differences when comparing with data of financial account in table 1 according to integers</t>
  </si>
  <si>
    <r>
      <t>- قد يلاحظ اختلاف طفيف في البيانات عند المقارنة مع بيانات الحساب المالي في جدول رقم 1</t>
    </r>
    <r>
      <rPr>
        <sz val="9"/>
        <rFont val="Times New Roman"/>
        <family val="1"/>
      </rPr>
      <t xml:space="preserve"> </t>
    </r>
    <r>
      <rPr>
        <sz val="9"/>
        <rFont val="Simplified Arabic"/>
        <family val="1"/>
      </rPr>
      <t>بسبب الفواصل العشرية</t>
    </r>
  </si>
  <si>
    <r>
      <t xml:space="preserve">     التغير في الأصول الاحتياطية (</t>
    </r>
    <r>
      <rPr>
        <sz val="9"/>
        <rFont val="Times New Roman"/>
        <family val="1"/>
      </rPr>
      <t xml:space="preserve"> -</t>
    </r>
    <r>
      <rPr>
        <sz val="9"/>
        <rFont val="Simplified Arabic"/>
        <family val="1"/>
      </rPr>
      <t>= زيادة/ + = نقص)**</t>
    </r>
  </si>
  <si>
    <r>
      <t>التغير في الأصول الاحتياطية (</t>
    </r>
    <r>
      <rPr>
        <b/>
        <sz val="9"/>
        <rFont val="Arial"/>
        <family val="2"/>
      </rPr>
      <t xml:space="preserve"> -</t>
    </r>
    <r>
      <rPr>
        <b/>
        <sz val="9"/>
        <rFont val="Simplified Arabic"/>
        <family val="1"/>
      </rPr>
      <t>= زيادة/ + = نقص)</t>
    </r>
  </si>
  <si>
    <t>Change in Reserve assets (- = Increase/+= decrease)</t>
  </si>
  <si>
    <t xml:space="preserve"> Change in Foreign Direct Investment Abroad</t>
  </si>
  <si>
    <t xml:space="preserve"> Change in Foreign Portfolio Investment</t>
  </si>
  <si>
    <t xml:space="preserve"> Change in Foreign Other Investment</t>
  </si>
  <si>
    <t xml:space="preserve">    Of Which Equity Capital</t>
  </si>
  <si>
    <t xml:space="preserve">    Of Which Debt Securities</t>
  </si>
  <si>
    <t xml:space="preserve">    Of Which Currency and deposits*</t>
  </si>
  <si>
    <t xml:space="preserve"> Change in Reserve Assets  (- = Increase/ + = decrease)**</t>
  </si>
  <si>
    <t xml:space="preserve">    Of Which Loans lended</t>
  </si>
  <si>
    <t xml:space="preserve"> Change in Direct Investment in Palestinian Territory</t>
  </si>
  <si>
    <t xml:space="preserve">    Of Which Equity Securities</t>
  </si>
  <si>
    <t xml:space="preserve">    Of Which Loans Borrowed</t>
  </si>
  <si>
    <t xml:space="preserve">    Of Which Currency and deposits ***</t>
  </si>
  <si>
    <t>- الإشارة السالبة في قيم صافي التدفقات تعني ارتفاع في الأصول وانخفاض في الخصوم.  بينما الإشارة الموجبة تعني انخفاض في الأصول وارتفاع في الخصوم.</t>
  </si>
  <si>
    <t>- The negative sign in The value of NetFlows means increasing in assets and decreasing in liabilites.  Meanwhile The positive sign means decreasing in assets and  increasing in liabilities.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</si>
</sst>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name val="Simplified Arabic"/>
      <family val="1"/>
    </font>
    <font>
      <b/>
      <sz val="6"/>
      <name val="Arial"/>
      <family val="2"/>
    </font>
    <font>
      <sz val="9"/>
      <name val="Arial"/>
      <family val="2"/>
      <scheme val="minor"/>
    </font>
    <font>
      <sz val="9"/>
      <name val="Times New Roman"/>
      <family val="1"/>
    </font>
    <font>
      <sz val="9"/>
      <name val="Simplefied arabic"/>
    </font>
    <font>
      <i/>
      <sz val="9"/>
      <name val="Times New Roman"/>
      <family val="1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/>
    <xf numFmtId="164" fontId="1" fillId="0" borderId="0" xfId="0" applyNumberFormat="1" applyFont="1" applyBorder="1"/>
    <xf numFmtId="0" fontId="6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1" fontId="0" fillId="0" borderId="0" xfId="0" applyNumberFormat="1" applyBorder="1"/>
    <xf numFmtId="0" fontId="8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left" wrapText="1" indent="1"/>
    </xf>
    <xf numFmtId="0" fontId="4" fillId="0" borderId="9" xfId="0" applyFont="1" applyBorder="1" applyAlignment="1">
      <alignment horizontal="right" vertical="top" wrapText="1" indent="1"/>
    </xf>
    <xf numFmtId="0" fontId="8" fillId="0" borderId="9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left" wrapText="1" indent="1"/>
    </xf>
    <xf numFmtId="0" fontId="7" fillId="0" borderId="9" xfId="0" applyFont="1" applyBorder="1" applyAlignment="1">
      <alignment horizontal="right" vertical="top" wrapText="1" indent="1"/>
    </xf>
    <xf numFmtId="0" fontId="6" fillId="0" borderId="9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left" wrapText="1" indent="1"/>
    </xf>
    <xf numFmtId="0" fontId="9" fillId="0" borderId="9" xfId="0" applyFont="1" applyBorder="1" applyAlignment="1">
      <alignment horizontal="right" vertical="top" wrapText="1" indent="1"/>
    </xf>
    <xf numFmtId="0" fontId="7" fillId="0" borderId="10" xfId="0" applyFont="1" applyBorder="1" applyAlignment="1">
      <alignment horizontal="left" wrapText="1" indent="1"/>
    </xf>
    <xf numFmtId="0" fontId="7" fillId="0" borderId="11" xfId="0" applyFont="1" applyBorder="1" applyAlignment="1">
      <alignment horizontal="right" vertical="top" wrapText="1" indent="1"/>
    </xf>
    <xf numFmtId="0" fontId="8" fillId="0" borderId="12" xfId="0" applyFont="1" applyBorder="1" applyAlignment="1">
      <alignment horizontal="center" vertical="center" readingOrder="1"/>
    </xf>
    <xf numFmtId="0" fontId="4" fillId="0" borderId="13" xfId="0" applyFont="1" applyBorder="1" applyAlignment="1">
      <alignment horizontal="center" vertical="center" readingOrder="2"/>
    </xf>
    <xf numFmtId="0" fontId="8" fillId="0" borderId="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right" vertical="top" wrapText="1" readingOrder="2"/>
    </xf>
    <xf numFmtId="0" fontId="8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right" vertical="top" wrapText="1" readingOrder="2"/>
    </xf>
    <xf numFmtId="0" fontId="7" fillId="0" borderId="9" xfId="0" applyFont="1" applyBorder="1" applyAlignment="1">
      <alignment horizontal="right" vertical="top" wrapText="1" readingOrder="2"/>
    </xf>
    <xf numFmtId="0" fontId="9" fillId="0" borderId="4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 readingOrder="2"/>
    </xf>
    <xf numFmtId="0" fontId="8" fillId="0" borderId="9" xfId="0" applyFont="1" applyBorder="1" applyAlignment="1">
      <alignment horizontal="right" vertical="top" wrapText="1" readingOrder="2"/>
    </xf>
    <xf numFmtId="0" fontId="10" fillId="0" borderId="9" xfId="0" applyFont="1" applyBorder="1" applyAlignment="1">
      <alignment horizontal="right" vertical="top" wrapText="1" readingOrder="2"/>
    </xf>
    <xf numFmtId="0" fontId="8" fillId="0" borderId="4" xfId="0" applyFont="1" applyBorder="1" applyAlignment="1">
      <alignment horizontal="left" vertical="top" wrapText="1" readingOrder="1"/>
    </xf>
    <xf numFmtId="0" fontId="7" fillId="0" borderId="4" xfId="0" applyFont="1" applyBorder="1" applyAlignment="1">
      <alignment horizontal="left" vertical="top" wrapText="1" readingOrder="1"/>
    </xf>
    <xf numFmtId="0" fontId="8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right" vertical="top" wrapText="1" readingOrder="2"/>
    </xf>
    <xf numFmtId="0" fontId="6" fillId="0" borderId="9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justify" vertical="top" wrapText="1" readingOrder="1"/>
    </xf>
    <xf numFmtId="0" fontId="4" fillId="0" borderId="9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justify" vertical="top" wrapText="1" readingOrder="1"/>
    </xf>
    <xf numFmtId="0" fontId="9" fillId="0" borderId="6" xfId="0" applyFont="1" applyBorder="1" applyAlignment="1">
      <alignment horizontal="justify" vertical="top" wrapText="1" readingOrder="1"/>
    </xf>
    <xf numFmtId="0" fontId="10" fillId="0" borderId="9" xfId="0" applyFont="1" applyBorder="1" applyAlignment="1">
      <alignment horizontal="right" vertical="top" wrapText="1"/>
    </xf>
    <xf numFmtId="0" fontId="13" fillId="0" borderId="9" xfId="0" applyFont="1" applyBorder="1" applyAlignment="1">
      <alignment horizontal="right" vertical="top" wrapText="1"/>
    </xf>
    <xf numFmtId="0" fontId="7" fillId="0" borderId="6" xfId="0" applyFont="1" applyBorder="1" applyAlignment="1">
      <alignment vertical="top" wrapText="1" readingOrder="1"/>
    </xf>
    <xf numFmtId="0" fontId="9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horizontal="left" vertical="top" wrapText="1" readingOrder="1"/>
    </xf>
    <xf numFmtId="0" fontId="8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justify" vertical="top" wrapText="1"/>
    </xf>
    <xf numFmtId="0" fontId="13" fillId="0" borderId="9" xfId="0" applyFont="1" applyBorder="1" applyAlignment="1">
      <alignment horizontal="right" vertical="top" wrapText="1" readingOrder="2"/>
    </xf>
    <xf numFmtId="0" fontId="7" fillId="0" borderId="6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12" xfId="0" applyFont="1" applyBorder="1" applyAlignment="1">
      <alignment horizontal="justify" wrapText="1"/>
    </xf>
    <xf numFmtId="0" fontId="8" fillId="0" borderId="13" xfId="0" applyFont="1" applyBorder="1" applyAlignment="1">
      <alignment horizontal="justify" vertical="top" wrapText="1"/>
    </xf>
    <xf numFmtId="0" fontId="0" fillId="0" borderId="0" xfId="0" applyBorder="1" applyAlignment="1">
      <alignment vertical="center"/>
    </xf>
    <xf numFmtId="164" fontId="8" fillId="0" borderId="6" xfId="0" applyNumberFormat="1" applyFont="1" applyBorder="1" applyAlignment="1">
      <alignment horizontal="right" vertical="top" wrapText="1" indent="1"/>
    </xf>
    <xf numFmtId="164" fontId="8" fillId="0" borderId="4" xfId="0" applyNumberFormat="1" applyFont="1" applyBorder="1" applyAlignment="1">
      <alignment horizontal="right" vertical="top" wrapText="1" indent="1"/>
    </xf>
    <xf numFmtId="164" fontId="7" fillId="0" borderId="6" xfId="0" applyNumberFormat="1" applyFont="1" applyBorder="1" applyAlignment="1">
      <alignment horizontal="right" vertical="top" wrapText="1" indent="1"/>
    </xf>
    <xf numFmtId="164" fontId="7" fillId="0" borderId="4" xfId="0" applyNumberFormat="1" applyFont="1" applyBorder="1" applyAlignment="1">
      <alignment horizontal="right" vertical="top" wrapText="1" indent="1"/>
    </xf>
    <xf numFmtId="164" fontId="7" fillId="0" borderId="10" xfId="0" applyNumberFormat="1" applyFont="1" applyBorder="1" applyAlignment="1">
      <alignment horizontal="right" vertical="top" wrapText="1" indent="1"/>
    </xf>
    <xf numFmtId="164" fontId="7" fillId="0" borderId="2" xfId="0" applyNumberFormat="1" applyFont="1" applyBorder="1" applyAlignment="1">
      <alignment horizontal="right" vertical="top" wrapText="1" indent="1"/>
    </xf>
    <xf numFmtId="164" fontId="8" fillId="0" borderId="3" xfId="0" applyNumberFormat="1" applyFont="1" applyBorder="1" applyAlignment="1">
      <alignment horizontal="right" vertical="top" wrapText="1" indent="1"/>
    </xf>
    <xf numFmtId="164" fontId="8" fillId="0" borderId="2" xfId="0" applyNumberFormat="1" applyFont="1" applyBorder="1" applyAlignment="1">
      <alignment horizontal="right" vertical="top" wrapText="1" indent="1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4" fillId="0" borderId="16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center" wrapText="1" readingOrder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4" fillId="0" borderId="3" xfId="0" applyNumberFormat="1" applyFont="1" applyBorder="1" applyAlignment="1">
      <alignment horizontal="center" vertical="center" wrapText="1" readingOrder="2"/>
    </xf>
    <xf numFmtId="164" fontId="4" fillId="0" borderId="8" xfId="0" applyNumberFormat="1" applyFont="1" applyBorder="1" applyAlignment="1">
      <alignment horizontal="center" vertical="center" wrapText="1" readingOrder="2"/>
    </xf>
    <xf numFmtId="164" fontId="8" fillId="0" borderId="10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top" wrapText="1" indent="1" readingOrder="2"/>
    </xf>
    <xf numFmtId="164" fontId="8" fillId="0" borderId="9" xfId="0" applyNumberFormat="1" applyFont="1" applyBorder="1" applyAlignment="1">
      <alignment horizontal="right" vertical="top" wrapText="1" indent="1" readingOrder="2"/>
    </xf>
    <xf numFmtId="164" fontId="7" fillId="0" borderId="4" xfId="0" applyNumberFormat="1" applyFont="1" applyBorder="1" applyAlignment="1">
      <alignment horizontal="right" vertical="top" wrapText="1" indent="1" readingOrder="2"/>
    </xf>
    <xf numFmtId="164" fontId="7" fillId="0" borderId="9" xfId="0" applyNumberFormat="1" applyFont="1" applyBorder="1" applyAlignment="1">
      <alignment horizontal="right" vertical="top" wrapText="1" indent="1" readingOrder="2"/>
    </xf>
    <xf numFmtId="164" fontId="9" fillId="0" borderId="4" xfId="0" applyNumberFormat="1" applyFont="1" applyBorder="1" applyAlignment="1">
      <alignment horizontal="right" vertical="top" wrapText="1" indent="1" readingOrder="2"/>
    </xf>
    <xf numFmtId="164" fontId="7" fillId="0" borderId="2" xfId="0" applyNumberFormat="1" applyFont="1" applyBorder="1" applyAlignment="1">
      <alignment horizontal="right" vertical="top" wrapText="1" indent="1" readingOrder="2"/>
    </xf>
    <xf numFmtId="0" fontId="8" fillId="0" borderId="13" xfId="0" applyFont="1" applyBorder="1" applyAlignment="1">
      <alignment horizontal="right" vertical="top" wrapText="1" indent="1" readingOrder="2"/>
    </xf>
    <xf numFmtId="164" fontId="9" fillId="0" borderId="9" xfId="0" applyNumberFormat="1" applyFont="1" applyBorder="1" applyAlignment="1">
      <alignment horizontal="right" vertical="top" wrapText="1" indent="1" readingOrder="2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/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14" fillId="0" borderId="0" xfId="0" applyFont="1" applyAlignment="1">
      <alignment horizontal="right" vertical="top" wrapText="1" readingOrder="2"/>
    </xf>
    <xf numFmtId="0" fontId="0" fillId="0" borderId="0" xfId="0" applyBorder="1" applyAlignment="1">
      <alignment vertical="center"/>
    </xf>
    <xf numFmtId="0" fontId="7" fillId="0" borderId="7" xfId="0" applyFont="1" applyBorder="1" applyAlignment="1">
      <alignment horizontal="left" vertical="top" wrapText="1" readingOrder="1"/>
    </xf>
    <xf numFmtId="0" fontId="7" fillId="0" borderId="0" xfId="0" applyFont="1" applyAlignment="1">
      <alignment horizontal="left" vertical="top" wrapText="1" readingOrder="1"/>
    </xf>
    <xf numFmtId="0" fontId="14" fillId="0" borderId="7" xfId="0" applyFont="1" applyBorder="1" applyAlignment="1">
      <alignment horizontal="right" vertical="top" wrapText="1" readingOrder="2"/>
    </xf>
    <xf numFmtId="0" fontId="4" fillId="0" borderId="16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8" fillId="0" borderId="14" xfId="0" applyFont="1" applyBorder="1" applyAlignment="1">
      <alignment horizontal="center" vertical="center" readingOrder="1"/>
    </xf>
    <xf numFmtId="0" fontId="8" fillId="0" borderId="10" xfId="0" applyFont="1" applyBorder="1" applyAlignment="1">
      <alignment horizontal="center" vertical="center" readingOrder="1"/>
    </xf>
    <xf numFmtId="0" fontId="8" fillId="0" borderId="5" xfId="0" applyFont="1" applyBorder="1" applyAlignment="1">
      <alignment horizontal="center" vertical="center" readingOrder="1"/>
    </xf>
    <xf numFmtId="0" fontId="4" fillId="0" borderId="8" xfId="0" applyFont="1" applyBorder="1" applyAlignment="1">
      <alignment horizontal="center" vertical="center" readingOrder="2"/>
    </xf>
    <xf numFmtId="49" fontId="6" fillId="0" borderId="0" xfId="0" applyNumberFormat="1" applyFont="1" applyBorder="1" applyAlignment="1">
      <alignment horizontal="right" vertical="top" wrapText="1" readingOrder="2"/>
    </xf>
    <xf numFmtId="0" fontId="7" fillId="0" borderId="0" xfId="0" applyFont="1" applyBorder="1" applyAlignment="1">
      <alignment horizontal="left" vertical="top" wrapText="1" readingOrder="1"/>
    </xf>
    <xf numFmtId="49" fontId="13" fillId="0" borderId="0" xfId="0" applyNumberFormat="1" applyFont="1" applyBorder="1" applyAlignment="1">
      <alignment horizontal="right" vertical="top" wrapText="1" readingOrder="2"/>
    </xf>
    <xf numFmtId="49" fontId="7" fillId="0" borderId="0" xfId="0" applyNumberFormat="1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  <xf numFmtId="49" fontId="13" fillId="0" borderId="7" xfId="0" applyNumberFormat="1" applyFont="1" applyBorder="1" applyAlignment="1">
      <alignment horizontal="right" vertical="top" wrapText="1" readingOrder="2"/>
    </xf>
    <xf numFmtId="49" fontId="4" fillId="0" borderId="0" xfId="0" applyNumberFormat="1" applyFont="1" applyBorder="1" applyAlignment="1">
      <alignment horizontal="right" vertical="top" wrapText="1" readingOrder="2"/>
    </xf>
    <xf numFmtId="164" fontId="0" fillId="0" borderId="0" xfId="0" applyNumberFormat="1" applyBorder="1"/>
    <xf numFmtId="164" fontId="3" fillId="0" borderId="0" xfId="0" applyNumberFormat="1" applyFont="1" applyBorder="1" applyAlignment="1">
      <alignment vertical="center" wrapText="1"/>
    </xf>
    <xf numFmtId="4" fontId="18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tabSelected="1" view="pageBreakPreview" topLeftCell="A16" zoomScaleNormal="100" zoomScaleSheetLayoutView="100" workbookViewId="0">
      <selection activeCell="F29" sqref="F29"/>
    </sheetView>
  </sheetViews>
  <sheetFormatPr defaultRowHeight="12.75"/>
  <cols>
    <col min="1" max="1" width="38.7109375" style="2" customWidth="1"/>
    <col min="2" max="3" width="10.28515625" style="2" customWidth="1"/>
    <col min="4" max="4" width="38.28515625" style="2" customWidth="1"/>
    <col min="5" max="5" width="10.7109375" style="2" bestFit="1" customWidth="1"/>
    <col min="6" max="6" width="7" style="2" bestFit="1" customWidth="1"/>
    <col min="7" max="7" width="39.85546875" style="2" bestFit="1" customWidth="1"/>
    <col min="8" max="8" width="7.85546875" style="2" customWidth="1"/>
    <col min="9" max="9" width="9" style="2" bestFit="1" customWidth="1"/>
    <col min="10" max="10" width="6.5703125" style="2" bestFit="1" customWidth="1"/>
    <col min="11" max="11" width="33.140625" style="2" customWidth="1"/>
    <col min="12" max="16384" width="9.140625" style="2"/>
  </cols>
  <sheetData>
    <row r="1" spans="1:4" s="1" customFormat="1" ht="18.95" customHeight="1">
      <c r="A1" s="91" t="s">
        <v>3</v>
      </c>
      <c r="B1" s="91"/>
      <c r="C1" s="91"/>
      <c r="D1" s="91"/>
    </row>
    <row r="2" spans="1:4" s="1" customFormat="1" ht="18" customHeight="1">
      <c r="A2" s="93" t="s">
        <v>4</v>
      </c>
      <c r="B2" s="93"/>
      <c r="C2" s="93"/>
      <c r="D2" s="93"/>
    </row>
    <row r="3" spans="1:4" s="6" customFormat="1" ht="6" customHeight="1">
      <c r="A3" s="92"/>
      <c r="B3" s="92"/>
      <c r="C3" s="92"/>
      <c r="D3" s="92"/>
    </row>
    <row r="4" spans="1:4" s="1" customFormat="1" ht="16.5" customHeight="1">
      <c r="A4" s="7" t="s">
        <v>5</v>
      </c>
      <c r="B4" s="5"/>
      <c r="C4" s="3"/>
      <c r="D4" s="4" t="s">
        <v>0</v>
      </c>
    </row>
    <row r="5" spans="1:4" s="8" customFormat="1" ht="15" customHeight="1">
      <c r="A5" s="24" t="s">
        <v>2</v>
      </c>
      <c r="B5" s="24">
        <v>2011</v>
      </c>
      <c r="C5" s="13">
        <v>2010</v>
      </c>
      <c r="D5" s="25" t="s">
        <v>1</v>
      </c>
    </row>
    <row r="6" spans="1:4" s="8" customFormat="1" ht="15.95" customHeight="1">
      <c r="A6" s="14" t="s">
        <v>7</v>
      </c>
      <c r="B6" s="59">
        <v>-2192.6</v>
      </c>
      <c r="C6" s="60">
        <v>-690.9</v>
      </c>
      <c r="D6" s="15" t="s">
        <v>6</v>
      </c>
    </row>
    <row r="7" spans="1:4" s="8" customFormat="1" ht="15.95" customHeight="1">
      <c r="A7" s="14" t="s">
        <v>9</v>
      </c>
      <c r="B7" s="59">
        <v>-4626</v>
      </c>
      <c r="C7" s="60">
        <v>-3652.8</v>
      </c>
      <c r="D7" s="16" t="s">
        <v>8</v>
      </c>
    </row>
    <row r="8" spans="1:4" s="9" customFormat="1" ht="15.95" customHeight="1">
      <c r="A8" s="17" t="s">
        <v>11</v>
      </c>
      <c r="B8" s="61">
        <v>848</v>
      </c>
      <c r="C8" s="62">
        <v>666.1</v>
      </c>
      <c r="D8" s="18" t="s">
        <v>10</v>
      </c>
    </row>
    <row r="9" spans="1:4" s="9" customFormat="1" ht="15.95" customHeight="1">
      <c r="A9" s="17" t="s">
        <v>13</v>
      </c>
      <c r="B9" s="61">
        <v>5473.9</v>
      </c>
      <c r="C9" s="62">
        <v>4318.8999999999996</v>
      </c>
      <c r="D9" s="18" t="s">
        <v>12</v>
      </c>
    </row>
    <row r="10" spans="1:4" s="9" customFormat="1" ht="15.95" customHeight="1">
      <c r="A10" s="14" t="s">
        <v>15</v>
      </c>
      <c r="B10" s="59">
        <v>-103.6</v>
      </c>
      <c r="C10" s="60">
        <v>-312.10000000000002</v>
      </c>
      <c r="D10" s="16" t="s">
        <v>14</v>
      </c>
    </row>
    <row r="11" spans="1:4" s="10" customFormat="1" ht="15.95" customHeight="1">
      <c r="A11" s="17" t="s">
        <v>17</v>
      </c>
      <c r="B11" s="61">
        <v>954.6</v>
      </c>
      <c r="C11" s="62">
        <v>830.7</v>
      </c>
      <c r="D11" s="18" t="s">
        <v>16</v>
      </c>
    </row>
    <row r="12" spans="1:4" s="10" customFormat="1" ht="15.95" customHeight="1">
      <c r="A12" s="17" t="s">
        <v>19</v>
      </c>
      <c r="B12" s="61">
        <v>20.100000000000001</v>
      </c>
      <c r="C12" s="62">
        <v>22.6</v>
      </c>
      <c r="D12" s="19" t="s">
        <v>18</v>
      </c>
    </row>
    <row r="13" spans="1:4" s="10" customFormat="1" ht="15.95" customHeight="1">
      <c r="A13" s="17" t="s">
        <v>21</v>
      </c>
      <c r="B13" s="61">
        <v>795.1</v>
      </c>
      <c r="C13" s="62">
        <v>667</v>
      </c>
      <c r="D13" s="19" t="s">
        <v>20</v>
      </c>
    </row>
    <row r="14" spans="1:4" s="10" customFormat="1" ht="15.95" customHeight="1">
      <c r="A14" s="17" t="s">
        <v>23</v>
      </c>
      <c r="B14" s="61">
        <v>29</v>
      </c>
      <c r="C14" s="62">
        <v>33.299999999999997</v>
      </c>
      <c r="D14" s="19" t="s">
        <v>22</v>
      </c>
    </row>
    <row r="15" spans="1:4" s="10" customFormat="1" ht="15.95" customHeight="1">
      <c r="A15" s="17" t="s">
        <v>25</v>
      </c>
      <c r="B15" s="61">
        <v>32.9</v>
      </c>
      <c r="C15" s="62">
        <v>25.5</v>
      </c>
      <c r="D15" s="19" t="s">
        <v>24</v>
      </c>
    </row>
    <row r="16" spans="1:4" s="10" customFormat="1" ht="15.95" customHeight="1">
      <c r="A16" s="17" t="s">
        <v>27</v>
      </c>
      <c r="B16" s="61">
        <v>8</v>
      </c>
      <c r="C16" s="62">
        <v>11.1</v>
      </c>
      <c r="D16" s="19" t="s">
        <v>26</v>
      </c>
    </row>
    <row r="17" spans="1:9" s="10" customFormat="1" ht="15.95" customHeight="1">
      <c r="A17" s="17" t="s">
        <v>29</v>
      </c>
      <c r="B17" s="61">
        <v>64.8</v>
      </c>
      <c r="C17" s="62">
        <v>49.2</v>
      </c>
      <c r="D17" s="19" t="s">
        <v>28</v>
      </c>
    </row>
    <row r="18" spans="1:9" ht="15.95" customHeight="1">
      <c r="A18" s="17" t="s">
        <v>31</v>
      </c>
      <c r="B18" s="61">
        <v>4.7</v>
      </c>
      <c r="C18" s="62">
        <v>22</v>
      </c>
      <c r="D18" s="19" t="s">
        <v>30</v>
      </c>
    </row>
    <row r="19" spans="1:9" ht="15.95" customHeight="1">
      <c r="A19" s="17" t="s">
        <v>33</v>
      </c>
      <c r="B19" s="61">
        <v>1058.2</v>
      </c>
      <c r="C19" s="62">
        <v>1142.8</v>
      </c>
      <c r="D19" s="18" t="s">
        <v>32</v>
      </c>
    </row>
    <row r="20" spans="1:9" ht="15.95" customHeight="1">
      <c r="A20" s="17" t="s">
        <v>34</v>
      </c>
      <c r="B20" s="61">
        <v>114.2</v>
      </c>
      <c r="C20" s="62">
        <v>91.9</v>
      </c>
      <c r="D20" s="19" t="s">
        <v>18</v>
      </c>
    </row>
    <row r="21" spans="1:9" ht="15.95" customHeight="1">
      <c r="A21" s="17" t="s">
        <v>35</v>
      </c>
      <c r="B21" s="61">
        <v>659.1</v>
      </c>
      <c r="C21" s="62">
        <v>577.5</v>
      </c>
      <c r="D21" s="19" t="s">
        <v>20</v>
      </c>
    </row>
    <row r="22" spans="1:9" ht="15.95" customHeight="1">
      <c r="A22" s="17" t="s">
        <v>37</v>
      </c>
      <c r="B22" s="61">
        <v>20.399999999999999</v>
      </c>
      <c r="C22" s="62">
        <v>35.200000000000003</v>
      </c>
      <c r="D22" s="19" t="s">
        <v>36</v>
      </c>
    </row>
    <row r="23" spans="1:9" ht="15.95" customHeight="1">
      <c r="A23" s="17" t="s">
        <v>39</v>
      </c>
      <c r="B23" s="61">
        <v>87.7</v>
      </c>
      <c r="C23" s="62">
        <v>70.599999999999994</v>
      </c>
      <c r="D23" s="19" t="s">
        <v>38</v>
      </c>
    </row>
    <row r="24" spans="1:9" ht="15.95" customHeight="1">
      <c r="A24" s="17" t="s">
        <v>41</v>
      </c>
      <c r="B24" s="61">
        <v>88.3</v>
      </c>
      <c r="C24" s="62">
        <v>84.4</v>
      </c>
      <c r="D24" s="19" t="s">
        <v>40</v>
      </c>
    </row>
    <row r="25" spans="1:9" ht="15.95" customHeight="1">
      <c r="A25" s="17" t="s">
        <v>43</v>
      </c>
      <c r="B25" s="61">
        <v>79.400000000000006</v>
      </c>
      <c r="C25" s="62">
        <v>261.10000000000002</v>
      </c>
      <c r="D25" s="18" t="s">
        <v>42</v>
      </c>
    </row>
    <row r="26" spans="1:9" ht="15.95" customHeight="1">
      <c r="A26" s="17" t="s">
        <v>45</v>
      </c>
      <c r="B26" s="61">
        <v>9.1</v>
      </c>
      <c r="C26" s="62">
        <v>22.1</v>
      </c>
      <c r="D26" s="19" t="s">
        <v>44</v>
      </c>
    </row>
    <row r="27" spans="1:9" ht="15.95" customHeight="1">
      <c r="A27" s="14" t="s">
        <v>47</v>
      </c>
      <c r="B27" s="59">
        <v>1217.2</v>
      </c>
      <c r="C27" s="60">
        <v>1098.0999999999999</v>
      </c>
      <c r="D27" s="16" t="s">
        <v>46</v>
      </c>
    </row>
    <row r="28" spans="1:9" ht="15.95" customHeight="1">
      <c r="A28" s="17" t="s">
        <v>49</v>
      </c>
      <c r="B28" s="61">
        <v>1358.1</v>
      </c>
      <c r="C28" s="62">
        <v>1213.2</v>
      </c>
      <c r="D28" s="18" t="s">
        <v>48</v>
      </c>
    </row>
    <row r="29" spans="1:9" ht="15.95" customHeight="1">
      <c r="A29" s="17" t="s">
        <v>51</v>
      </c>
      <c r="B29" s="61">
        <v>1258.9000000000001</v>
      </c>
      <c r="C29" s="62">
        <v>1077.4000000000001</v>
      </c>
      <c r="D29" s="18" t="s">
        <v>50</v>
      </c>
    </row>
    <row r="30" spans="1:9" ht="15.95" customHeight="1">
      <c r="A30" s="20" t="s">
        <v>53</v>
      </c>
      <c r="B30" s="61">
        <v>1152.7</v>
      </c>
      <c r="C30" s="62">
        <v>991.2</v>
      </c>
      <c r="D30" s="21" t="s">
        <v>52</v>
      </c>
      <c r="I30" s="11"/>
    </row>
    <row r="31" spans="1:9" ht="15.95" customHeight="1">
      <c r="A31" s="17" t="s">
        <v>55</v>
      </c>
      <c r="B31" s="61">
        <v>99.3</v>
      </c>
      <c r="C31" s="62">
        <v>135.80000000000001</v>
      </c>
      <c r="D31" s="18" t="s">
        <v>54</v>
      </c>
      <c r="I31" s="11"/>
    </row>
    <row r="32" spans="1:9" ht="15.95" customHeight="1">
      <c r="A32" s="17" t="s">
        <v>57</v>
      </c>
      <c r="B32" s="61">
        <v>140.9</v>
      </c>
      <c r="C32" s="62">
        <v>115.1</v>
      </c>
      <c r="D32" s="18" t="s">
        <v>56</v>
      </c>
      <c r="I32" s="11"/>
    </row>
    <row r="33" spans="1:9" ht="15.95" customHeight="1">
      <c r="A33" s="14" t="s">
        <v>59</v>
      </c>
      <c r="B33" s="59">
        <v>1319.8</v>
      </c>
      <c r="C33" s="60">
        <v>2175.9</v>
      </c>
      <c r="D33" s="16" t="s">
        <v>58</v>
      </c>
      <c r="I33" s="11"/>
    </row>
    <row r="34" spans="1:9" ht="15.95" customHeight="1">
      <c r="A34" s="17" t="s">
        <v>61</v>
      </c>
      <c r="B34" s="61">
        <v>1976.9</v>
      </c>
      <c r="C34" s="62">
        <v>2476.5</v>
      </c>
      <c r="D34" s="18" t="s">
        <v>60</v>
      </c>
      <c r="I34" s="11"/>
    </row>
    <row r="35" spans="1:9" ht="15.95" customHeight="1">
      <c r="A35" s="17" t="s">
        <v>63</v>
      </c>
      <c r="B35" s="61">
        <v>750.5</v>
      </c>
      <c r="C35" s="62">
        <v>1214.2</v>
      </c>
      <c r="D35" s="18" t="s">
        <v>62</v>
      </c>
      <c r="I35" s="11"/>
    </row>
    <row r="36" spans="1:9" ht="15.95" customHeight="1">
      <c r="A36" s="20" t="s">
        <v>65</v>
      </c>
      <c r="B36" s="61">
        <v>669.4</v>
      </c>
      <c r="C36" s="62">
        <v>1144</v>
      </c>
      <c r="D36" s="21" t="s">
        <v>64</v>
      </c>
      <c r="E36" s="113"/>
      <c r="G36" s="115"/>
      <c r="I36" s="11"/>
    </row>
    <row r="37" spans="1:9" ht="15.95" customHeight="1">
      <c r="A37" s="17" t="s">
        <v>67</v>
      </c>
      <c r="B37" s="61">
        <v>1226.4000000000001</v>
      </c>
      <c r="C37" s="62">
        <v>1262.3</v>
      </c>
      <c r="D37" s="18" t="s">
        <v>66</v>
      </c>
      <c r="E37" s="114"/>
      <c r="I37" s="11"/>
    </row>
    <row r="38" spans="1:9" ht="15.95" customHeight="1">
      <c r="A38" s="20" t="s">
        <v>65</v>
      </c>
      <c r="B38" s="61">
        <v>189.4</v>
      </c>
      <c r="C38" s="62">
        <v>541.20000000000005</v>
      </c>
      <c r="D38" s="21" t="s">
        <v>64</v>
      </c>
      <c r="E38" s="113"/>
    </row>
    <row r="39" spans="1:9" ht="15.95" customHeight="1">
      <c r="A39" s="22" t="s">
        <v>69</v>
      </c>
      <c r="B39" s="63">
        <v>657.1</v>
      </c>
      <c r="C39" s="64">
        <v>300.60000000000002</v>
      </c>
      <c r="D39" s="23" t="s">
        <v>68</v>
      </c>
    </row>
    <row r="56" spans="2:3">
      <c r="B56" s="90"/>
      <c r="C56" s="90"/>
    </row>
  </sheetData>
  <mergeCells count="4">
    <mergeCell ref="B56:C56"/>
    <mergeCell ref="A1:D1"/>
    <mergeCell ref="A3:D3"/>
    <mergeCell ref="A2:D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75" orientation="portrait" useFirstPageNumber="1" r:id="rId1"/>
  <headerFooter alignWithMargins="0">
    <oddHeader xml:space="preserve">&amp;L&amp;8PCBS: Balance of Payments for Palestinian Territory 2011
&amp;R&amp;"Simplified Arabic,Regular"&amp;1&amp;K00+000س&amp;8&amp;K000000PCBS: ميزان المدفوعات للأراضي الفلسطينية، 2011
</oddHeader>
    <oddFooter>&amp;C&amp;"+,Regular"  25</oddFooter>
  </headerFooter>
  <colBreaks count="1" manualBreakCount="1">
    <brk id="4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zoomScaleNormal="100" zoomScaleSheetLayoutView="100" workbookViewId="0">
      <selection activeCell="B11" sqref="B11"/>
    </sheetView>
  </sheetViews>
  <sheetFormatPr defaultRowHeight="12.75"/>
  <cols>
    <col min="1" max="1" width="44.5703125" style="2" customWidth="1"/>
    <col min="2" max="3" width="9.28515625" style="2" customWidth="1"/>
    <col min="4" max="4" width="41.28515625" style="2" customWidth="1"/>
    <col min="5" max="5" width="7" style="2" bestFit="1" customWidth="1"/>
    <col min="6" max="6" width="39.85546875" style="2" bestFit="1" customWidth="1"/>
    <col min="7" max="7" width="7.85546875" style="2" customWidth="1"/>
    <col min="8" max="8" width="9" style="2" bestFit="1" customWidth="1"/>
    <col min="9" max="9" width="6.5703125" style="2" bestFit="1" customWidth="1"/>
    <col min="10" max="10" width="33.140625" style="2" customWidth="1"/>
    <col min="11" max="16384" width="9.140625" style="2"/>
  </cols>
  <sheetData>
    <row r="1" spans="1:6" s="1" customFormat="1" ht="18.95" customHeight="1">
      <c r="A1" s="91" t="s">
        <v>70</v>
      </c>
      <c r="B1" s="91"/>
      <c r="C1" s="91"/>
      <c r="D1" s="91"/>
    </row>
    <row r="2" spans="1:6" s="1" customFormat="1" ht="18" customHeight="1">
      <c r="A2" s="93" t="s">
        <v>71</v>
      </c>
      <c r="B2" s="93"/>
      <c r="C2" s="93"/>
      <c r="D2" s="93"/>
    </row>
    <row r="3" spans="1:6" s="6" customFormat="1" ht="6" customHeight="1">
      <c r="A3" s="92"/>
      <c r="B3" s="92"/>
      <c r="C3" s="92"/>
      <c r="D3" s="92"/>
    </row>
    <row r="4" spans="1:6" s="1" customFormat="1" ht="16.5" customHeight="1">
      <c r="A4" s="7" t="s">
        <v>5</v>
      </c>
      <c r="B4" s="5"/>
      <c r="C4" s="3"/>
      <c r="D4" s="4" t="s">
        <v>0</v>
      </c>
    </row>
    <row r="5" spans="1:6" s="8" customFormat="1" ht="16.5" customHeight="1">
      <c r="A5" s="12" t="s">
        <v>2</v>
      </c>
      <c r="B5" s="24">
        <v>2011</v>
      </c>
      <c r="C5" s="13">
        <v>2010</v>
      </c>
      <c r="D5" s="25" t="s">
        <v>1</v>
      </c>
    </row>
    <row r="6" spans="1:6" s="8" customFormat="1" ht="16.5" customHeight="1">
      <c r="A6" s="26" t="s">
        <v>72</v>
      </c>
      <c r="B6" s="65">
        <v>2155.6999999999998</v>
      </c>
      <c r="C6" s="65">
        <v>800.3</v>
      </c>
      <c r="D6" s="27" t="s">
        <v>96</v>
      </c>
    </row>
    <row r="7" spans="1:6" s="8" customFormat="1" ht="16.5" customHeight="1">
      <c r="A7" s="28" t="s">
        <v>73</v>
      </c>
      <c r="B7" s="60">
        <v>536.20000000000005</v>
      </c>
      <c r="C7" s="62">
        <v>846.1</v>
      </c>
      <c r="D7" s="27" t="s">
        <v>97</v>
      </c>
    </row>
    <row r="8" spans="1:6" s="9" customFormat="1" ht="16.5" customHeight="1">
      <c r="A8" s="29" t="s">
        <v>74</v>
      </c>
      <c r="B8" s="62">
        <v>536.20000000000005</v>
      </c>
      <c r="C8" s="62">
        <v>846.1</v>
      </c>
      <c r="D8" s="30" t="s">
        <v>98</v>
      </c>
      <c r="F8" s="114">
        <f>B11</f>
        <v>369.5</v>
      </c>
    </row>
    <row r="9" spans="1:6" s="9" customFormat="1" ht="16.5" customHeight="1">
      <c r="A9" s="28" t="s">
        <v>75</v>
      </c>
      <c r="B9" s="62">
        <v>536.20000000000005</v>
      </c>
      <c r="C9" s="62">
        <v>846.1</v>
      </c>
      <c r="D9" s="30" t="s">
        <v>99</v>
      </c>
    </row>
    <row r="10" spans="1:6" s="9" customFormat="1" ht="16.5" customHeight="1">
      <c r="A10" s="29" t="s">
        <v>76</v>
      </c>
      <c r="B10" s="62">
        <v>369.5</v>
      </c>
      <c r="C10" s="62">
        <v>705.1</v>
      </c>
      <c r="D10" s="31" t="s">
        <v>100</v>
      </c>
    </row>
    <row r="11" spans="1:6" s="10" customFormat="1" ht="16.5" customHeight="1">
      <c r="A11" s="32" t="s">
        <v>77</v>
      </c>
      <c r="B11" s="62">
        <v>369.5</v>
      </c>
      <c r="C11" s="62">
        <v>705.1</v>
      </c>
      <c r="D11" s="33" t="s">
        <v>101</v>
      </c>
    </row>
    <row r="12" spans="1:6" s="10" customFormat="1" ht="16.5" customHeight="1">
      <c r="A12" s="29" t="s">
        <v>78</v>
      </c>
      <c r="B12" s="62">
        <v>166.7</v>
      </c>
      <c r="C12" s="62">
        <v>141</v>
      </c>
      <c r="D12" s="31" t="s">
        <v>102</v>
      </c>
    </row>
    <row r="13" spans="1:6" s="10" customFormat="1" ht="16.5" customHeight="1">
      <c r="A13" s="29" t="s">
        <v>79</v>
      </c>
      <c r="B13" s="62">
        <v>0</v>
      </c>
      <c r="C13" s="62">
        <v>0</v>
      </c>
      <c r="D13" s="30" t="s">
        <v>103</v>
      </c>
    </row>
    <row r="14" spans="1:6" s="10" customFormat="1" ht="24.75" customHeight="1">
      <c r="A14" s="29" t="s">
        <v>80</v>
      </c>
      <c r="B14" s="62">
        <v>0</v>
      </c>
      <c r="C14" s="62">
        <v>0</v>
      </c>
      <c r="D14" s="30" t="s">
        <v>120</v>
      </c>
    </row>
    <row r="15" spans="1:6" s="10" customFormat="1" ht="16.5" customHeight="1">
      <c r="A15" s="28" t="s">
        <v>81</v>
      </c>
      <c r="B15" s="60">
        <v>1619.5</v>
      </c>
      <c r="C15" s="60">
        <v>45.8</v>
      </c>
      <c r="D15" s="27" t="s">
        <v>104</v>
      </c>
    </row>
    <row r="16" spans="1:6" s="10" customFormat="1" ht="16.5" customHeight="1">
      <c r="A16" s="28" t="s">
        <v>82</v>
      </c>
      <c r="B16" s="60">
        <v>605.20000000000005</v>
      </c>
      <c r="C16" s="60">
        <v>103</v>
      </c>
      <c r="D16" s="27" t="s">
        <v>105</v>
      </c>
    </row>
    <row r="17" spans="1:8" s="10" customFormat="1" ht="16.5" customHeight="1">
      <c r="A17" s="29" t="s">
        <v>83</v>
      </c>
      <c r="B17" s="62">
        <v>259.39999999999998</v>
      </c>
      <c r="C17" s="62">
        <v>-77</v>
      </c>
      <c r="D17" s="30" t="s">
        <v>106</v>
      </c>
    </row>
    <row r="18" spans="1:8" ht="16.5" customHeight="1">
      <c r="A18" s="29" t="s">
        <v>84</v>
      </c>
      <c r="B18" s="62">
        <v>345.8</v>
      </c>
      <c r="C18" s="62">
        <v>180</v>
      </c>
      <c r="D18" s="31" t="s">
        <v>107</v>
      </c>
    </row>
    <row r="19" spans="1:8" ht="16.5" customHeight="1">
      <c r="A19" s="28" t="s">
        <v>85</v>
      </c>
      <c r="B19" s="60">
        <v>-69.5</v>
      </c>
      <c r="C19" s="60">
        <v>-453.4</v>
      </c>
      <c r="D19" s="34" t="s">
        <v>108</v>
      </c>
    </row>
    <row r="20" spans="1:8" ht="16.5" customHeight="1">
      <c r="A20" s="29" t="s">
        <v>86</v>
      </c>
      <c r="B20" s="62">
        <v>-68.8</v>
      </c>
      <c r="C20" s="62">
        <v>-450.5</v>
      </c>
      <c r="D20" s="30" t="s">
        <v>109</v>
      </c>
    </row>
    <row r="21" spans="1:8" ht="16.5" customHeight="1">
      <c r="A21" s="29" t="s">
        <v>87</v>
      </c>
      <c r="B21" s="62">
        <v>-0.7</v>
      </c>
      <c r="C21" s="62">
        <v>-2.9</v>
      </c>
      <c r="D21" s="30" t="s">
        <v>110</v>
      </c>
    </row>
    <row r="22" spans="1:8" ht="16.5" customHeight="1">
      <c r="A22" s="28" t="s">
        <v>88</v>
      </c>
      <c r="B22" s="60">
        <v>1050.2</v>
      </c>
      <c r="C22" s="60">
        <v>341</v>
      </c>
      <c r="D22" s="34" t="s">
        <v>111</v>
      </c>
    </row>
    <row r="23" spans="1:8" ht="16.5" customHeight="1">
      <c r="A23" s="29" t="s">
        <v>86</v>
      </c>
      <c r="B23" s="62">
        <v>781.4</v>
      </c>
      <c r="C23" s="62">
        <v>499.2</v>
      </c>
      <c r="D23" s="30" t="s">
        <v>109</v>
      </c>
    </row>
    <row r="24" spans="1:8" ht="16.5" customHeight="1">
      <c r="A24" s="32" t="s">
        <v>89</v>
      </c>
      <c r="B24" s="62">
        <v>2.2999999999999998</v>
      </c>
      <c r="C24" s="62">
        <v>89.8</v>
      </c>
      <c r="D24" s="35" t="s">
        <v>112</v>
      </c>
    </row>
    <row r="25" spans="1:8" ht="16.5" customHeight="1">
      <c r="A25" s="32" t="s">
        <v>90</v>
      </c>
      <c r="B25" s="62">
        <v>731.9</v>
      </c>
      <c r="C25" s="62">
        <v>488.2</v>
      </c>
      <c r="D25" s="35" t="s">
        <v>113</v>
      </c>
    </row>
    <row r="26" spans="1:8" ht="16.5" customHeight="1">
      <c r="A26" s="29" t="s">
        <v>87</v>
      </c>
      <c r="B26" s="62">
        <v>268.8</v>
      </c>
      <c r="C26" s="62">
        <v>-158.19999999999999</v>
      </c>
      <c r="D26" s="30" t="s">
        <v>114</v>
      </c>
    </row>
    <row r="27" spans="1:8" ht="16.5" customHeight="1">
      <c r="A27" s="32" t="s">
        <v>91</v>
      </c>
      <c r="B27" s="62">
        <v>71.2</v>
      </c>
      <c r="C27" s="62">
        <v>-41.6</v>
      </c>
      <c r="D27" s="35" t="s">
        <v>115</v>
      </c>
    </row>
    <row r="28" spans="1:8" ht="16.5" customHeight="1">
      <c r="A28" s="32" t="s">
        <v>92</v>
      </c>
      <c r="B28" s="62">
        <v>130.69999999999999</v>
      </c>
      <c r="C28" s="62">
        <v>-109.9</v>
      </c>
      <c r="D28" s="35" t="s">
        <v>116</v>
      </c>
    </row>
    <row r="29" spans="1:8" ht="16.5" customHeight="1">
      <c r="A29" s="36" t="s">
        <v>93</v>
      </c>
      <c r="B29" s="60">
        <v>36.9</v>
      </c>
      <c r="C29" s="60">
        <v>-109.6</v>
      </c>
      <c r="D29" s="27" t="s">
        <v>117</v>
      </c>
    </row>
    <row r="30" spans="1:8" ht="16.5" customHeight="1">
      <c r="A30" s="37" t="s">
        <v>94</v>
      </c>
      <c r="B30" s="62">
        <v>-33.700000000000003</v>
      </c>
      <c r="C30" s="62">
        <v>36.4</v>
      </c>
      <c r="D30" s="30" t="s">
        <v>118</v>
      </c>
      <c r="H30" s="11"/>
    </row>
    <row r="31" spans="1:8" ht="16.5" customHeight="1">
      <c r="A31" s="29" t="s">
        <v>95</v>
      </c>
      <c r="B31" s="62">
        <v>33.700000000000003</v>
      </c>
      <c r="C31" s="62">
        <v>-36.4</v>
      </c>
      <c r="D31" s="30" t="s">
        <v>119</v>
      </c>
      <c r="H31" s="11"/>
    </row>
    <row r="32" spans="1:8" ht="16.5" customHeight="1">
      <c r="A32" s="38" t="s">
        <v>179</v>
      </c>
      <c r="B32" s="66">
        <v>33.700000000000003</v>
      </c>
      <c r="C32" s="66">
        <v>-36.4</v>
      </c>
      <c r="D32" s="39" t="s">
        <v>178</v>
      </c>
      <c r="H32" s="11"/>
    </row>
    <row r="33" spans="1:4" ht="25.5" customHeight="1">
      <c r="A33" s="97" t="s">
        <v>121</v>
      </c>
      <c r="B33" s="97"/>
      <c r="C33" s="99" t="s">
        <v>126</v>
      </c>
      <c r="D33" s="99"/>
    </row>
    <row r="34" spans="1:4" ht="24" customHeight="1">
      <c r="A34" s="98" t="s">
        <v>122</v>
      </c>
      <c r="B34" s="98"/>
      <c r="C34" s="95" t="s">
        <v>127</v>
      </c>
      <c r="D34" s="95"/>
    </row>
    <row r="35" spans="1:4" ht="16.5" customHeight="1">
      <c r="A35" s="98" t="s">
        <v>123</v>
      </c>
      <c r="B35" s="98"/>
      <c r="C35" s="95" t="s">
        <v>128</v>
      </c>
      <c r="D35" s="95"/>
    </row>
    <row r="36" spans="1:4" ht="37.5" customHeight="1">
      <c r="A36" s="98" t="s">
        <v>124</v>
      </c>
      <c r="B36" s="98"/>
      <c r="C36" s="95" t="s">
        <v>129</v>
      </c>
      <c r="D36" s="95"/>
    </row>
    <row r="37" spans="1:4" ht="25.5" customHeight="1">
      <c r="A37" s="98" t="s">
        <v>125</v>
      </c>
      <c r="B37" s="98"/>
      <c r="C37" s="95" t="s">
        <v>130</v>
      </c>
      <c r="D37" s="95"/>
    </row>
    <row r="49" spans="2:3">
      <c r="B49" s="94"/>
      <c r="C49" s="94"/>
    </row>
    <row r="52" spans="2:3">
      <c r="B52" s="96"/>
      <c r="C52" s="96"/>
    </row>
  </sheetData>
  <mergeCells count="15">
    <mergeCell ref="B52:C52"/>
    <mergeCell ref="A33:B33"/>
    <mergeCell ref="A34:B34"/>
    <mergeCell ref="A35:B35"/>
    <mergeCell ref="A36:B36"/>
    <mergeCell ref="A37:B37"/>
    <mergeCell ref="C33:D33"/>
    <mergeCell ref="C34:D34"/>
    <mergeCell ref="C35:D35"/>
    <mergeCell ref="A1:D1"/>
    <mergeCell ref="A2:D2"/>
    <mergeCell ref="A3:D3"/>
    <mergeCell ref="B49:C49"/>
    <mergeCell ref="C36:D36"/>
    <mergeCell ref="C37:D3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75" orientation="portrait" useFirstPageNumber="1" r:id="rId1"/>
  <headerFooter alignWithMargins="0">
    <oddHeader xml:space="preserve">&amp;L&amp;8PCBS: Balance of Payments for Palestinian Territory 2011
&amp;R&amp;"Simplified Arabic,Regular"&amp;1&amp;K00+000س&amp;8&amp;K000000PCBS: ميزان المدفوعات للأراضي الفلسطينية، 2011
</oddHeader>
    <oddFooter>&amp;C&amp;"+,Regular"  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33"/>
  <sheetViews>
    <sheetView view="pageBreakPreview" topLeftCell="A16" zoomScale="115" zoomScaleNormal="100" zoomScaleSheetLayoutView="115" workbookViewId="0">
      <selection activeCell="A32" sqref="A32:B32"/>
    </sheetView>
  </sheetViews>
  <sheetFormatPr defaultRowHeight="12.75"/>
  <cols>
    <col min="1" max="1" width="58.140625" style="2" customWidth="1"/>
    <col min="2" max="2" width="19.28515625" style="2" customWidth="1"/>
    <col min="3" max="3" width="19.140625" style="2" customWidth="1"/>
    <col min="4" max="4" width="17.28515625" style="2" customWidth="1"/>
    <col min="5" max="5" width="47.42578125" style="2" customWidth="1"/>
    <col min="6" max="6" width="10.7109375" style="2" bestFit="1" customWidth="1"/>
    <col min="7" max="7" width="7" style="2" bestFit="1" customWidth="1"/>
    <col min="8" max="8" width="39.85546875" style="2" bestFit="1" customWidth="1"/>
    <col min="9" max="9" width="7.85546875" style="2" customWidth="1"/>
    <col min="10" max="10" width="9" style="2" bestFit="1" customWidth="1"/>
    <col min="11" max="11" width="6.5703125" style="2" bestFit="1" customWidth="1"/>
    <col min="12" max="12" width="33.140625" style="2" customWidth="1"/>
    <col min="13" max="16384" width="9.140625" style="2"/>
  </cols>
  <sheetData>
    <row r="1" spans="1:5" s="1" customFormat="1" ht="18.95" customHeight="1">
      <c r="A1" s="91" t="s">
        <v>131</v>
      </c>
      <c r="B1" s="91"/>
      <c r="C1" s="91"/>
      <c r="D1" s="91"/>
      <c r="E1" s="91"/>
    </row>
    <row r="2" spans="1:5" s="1" customFormat="1" ht="18" customHeight="1">
      <c r="A2" s="93" t="s">
        <v>132</v>
      </c>
      <c r="B2" s="93"/>
      <c r="C2" s="93"/>
      <c r="D2" s="93"/>
      <c r="E2" s="93"/>
    </row>
    <row r="3" spans="1:5" s="6" customFormat="1" ht="6" customHeight="1">
      <c r="A3" s="92"/>
      <c r="B3" s="92"/>
      <c r="C3" s="92"/>
      <c r="D3" s="92"/>
      <c r="E3" s="92"/>
    </row>
    <row r="4" spans="1:5" s="1" customFormat="1" ht="15" customHeight="1" thickBot="1">
      <c r="A4" s="7" t="s">
        <v>5</v>
      </c>
      <c r="B4" s="5"/>
      <c r="C4" s="5"/>
      <c r="D4" s="3"/>
      <c r="E4" s="4" t="s">
        <v>0</v>
      </c>
    </row>
    <row r="5" spans="1:5" s="8" customFormat="1" ht="16.5" customHeight="1">
      <c r="A5" s="102" t="s">
        <v>140</v>
      </c>
      <c r="B5" s="67" t="s">
        <v>138</v>
      </c>
      <c r="C5" s="68" t="s">
        <v>136</v>
      </c>
      <c r="D5" s="69" t="s">
        <v>134</v>
      </c>
      <c r="E5" s="100" t="s">
        <v>133</v>
      </c>
    </row>
    <row r="6" spans="1:5" s="8" customFormat="1" ht="16.5" customHeight="1">
      <c r="A6" s="103"/>
      <c r="B6" s="70" t="s">
        <v>139</v>
      </c>
      <c r="C6" s="71" t="s">
        <v>137</v>
      </c>
      <c r="D6" s="72" t="s">
        <v>135</v>
      </c>
      <c r="E6" s="101"/>
    </row>
    <row r="7" spans="1:5" s="8" customFormat="1" ht="15.95" customHeight="1">
      <c r="A7" s="41" t="s">
        <v>149</v>
      </c>
      <c r="B7" s="79">
        <f>B8+B10+B12+B15</f>
        <v>3016.2000000000003</v>
      </c>
      <c r="C7" s="79">
        <f>C8+C10+C12+C15</f>
        <v>2010.5000000000002</v>
      </c>
      <c r="D7" s="80">
        <f>B7-C7</f>
        <v>1005.7</v>
      </c>
      <c r="E7" s="42" t="s">
        <v>141</v>
      </c>
    </row>
    <row r="8" spans="1:5" s="8" customFormat="1" ht="15.95" customHeight="1">
      <c r="A8" s="43" t="s">
        <v>180</v>
      </c>
      <c r="B8" s="81">
        <v>263.8</v>
      </c>
      <c r="C8" s="81">
        <v>4.4000000000000004</v>
      </c>
      <c r="D8" s="82">
        <f>B8-C8</f>
        <v>259.40000000000003</v>
      </c>
      <c r="E8" s="40" t="s">
        <v>142</v>
      </c>
    </row>
    <row r="9" spans="1:5" s="87" customFormat="1" ht="15.95" customHeight="1">
      <c r="A9" s="44" t="s">
        <v>183</v>
      </c>
      <c r="B9" s="83">
        <v>263.8</v>
      </c>
      <c r="C9" s="83">
        <v>3.5</v>
      </c>
      <c r="D9" s="86">
        <f t="shared" ref="D9:D15" si="0">B9-C9</f>
        <v>260.3</v>
      </c>
      <c r="E9" s="45" t="s">
        <v>143</v>
      </c>
    </row>
    <row r="10" spans="1:5" s="9" customFormat="1" ht="15.95" customHeight="1">
      <c r="A10" s="43" t="s">
        <v>181</v>
      </c>
      <c r="B10" s="81">
        <v>141.19999999999999</v>
      </c>
      <c r="C10" s="81">
        <v>210</v>
      </c>
      <c r="D10" s="82">
        <f t="shared" si="0"/>
        <v>-68.800000000000011</v>
      </c>
      <c r="E10" s="46" t="s">
        <v>144</v>
      </c>
    </row>
    <row r="11" spans="1:5" s="87" customFormat="1" ht="15.95" customHeight="1">
      <c r="A11" s="44" t="s">
        <v>184</v>
      </c>
      <c r="B11" s="83">
        <v>141.19999999999999</v>
      </c>
      <c r="C11" s="83">
        <v>179.1</v>
      </c>
      <c r="D11" s="86">
        <f t="shared" si="0"/>
        <v>-37.900000000000006</v>
      </c>
      <c r="E11" s="45" t="s">
        <v>145</v>
      </c>
    </row>
    <row r="12" spans="1:5" s="10" customFormat="1" ht="15.95" customHeight="1">
      <c r="A12" s="47" t="s">
        <v>182</v>
      </c>
      <c r="B12" s="81">
        <v>2397.3000000000002</v>
      </c>
      <c r="C12" s="81">
        <v>1615.9</v>
      </c>
      <c r="D12" s="82">
        <f t="shared" si="0"/>
        <v>781.40000000000009</v>
      </c>
      <c r="E12" s="40" t="s">
        <v>146</v>
      </c>
    </row>
    <row r="13" spans="1:5" s="88" customFormat="1" ht="15.95" customHeight="1">
      <c r="A13" s="48" t="s">
        <v>187</v>
      </c>
      <c r="B13" s="83">
        <v>15.8</v>
      </c>
      <c r="C13" s="83">
        <v>13.5</v>
      </c>
      <c r="D13" s="86">
        <f t="shared" si="0"/>
        <v>2.3000000000000007</v>
      </c>
      <c r="E13" s="45" t="s">
        <v>147</v>
      </c>
    </row>
    <row r="14" spans="1:5" s="88" customFormat="1" ht="15.95" customHeight="1">
      <c r="A14" s="48" t="s">
        <v>185</v>
      </c>
      <c r="B14" s="83">
        <v>2334.4</v>
      </c>
      <c r="C14" s="83">
        <v>1602.5</v>
      </c>
      <c r="D14" s="86">
        <f t="shared" si="0"/>
        <v>731.90000000000009</v>
      </c>
      <c r="E14" s="45" t="s">
        <v>148</v>
      </c>
    </row>
    <row r="15" spans="1:5" s="10" customFormat="1" ht="15.95" customHeight="1">
      <c r="A15" s="49" t="s">
        <v>186</v>
      </c>
      <c r="B15" s="84">
        <v>213.9</v>
      </c>
      <c r="C15" s="84">
        <v>180.2</v>
      </c>
      <c r="D15" s="82">
        <f t="shared" si="0"/>
        <v>33.700000000000017</v>
      </c>
      <c r="E15" s="40" t="s">
        <v>177</v>
      </c>
    </row>
    <row r="16" spans="1:5" s="58" customFormat="1" ht="16.5" customHeight="1">
      <c r="A16" s="104" t="s">
        <v>140</v>
      </c>
      <c r="B16" s="73" t="s">
        <v>150</v>
      </c>
      <c r="C16" s="74" t="s">
        <v>151</v>
      </c>
      <c r="D16" s="75" t="s">
        <v>152</v>
      </c>
      <c r="E16" s="105" t="s">
        <v>133</v>
      </c>
    </row>
    <row r="17" spans="1:5" s="58" customFormat="1" ht="16.5" customHeight="1">
      <c r="A17" s="103"/>
      <c r="B17" s="76" t="s">
        <v>154</v>
      </c>
      <c r="C17" s="77" t="s">
        <v>153</v>
      </c>
      <c r="D17" s="78" t="s">
        <v>135</v>
      </c>
      <c r="E17" s="101"/>
    </row>
    <row r="18" spans="1:5" ht="15.95" customHeight="1">
      <c r="A18" s="50" t="s">
        <v>163</v>
      </c>
      <c r="B18" s="79">
        <f>B19+B21+B23</f>
        <v>830.40000000000009</v>
      </c>
      <c r="C18" s="79">
        <f>C19+C21+C23</f>
        <v>216.5</v>
      </c>
      <c r="D18" s="80">
        <f>B18-C18</f>
        <v>613.90000000000009</v>
      </c>
      <c r="E18" s="27" t="s">
        <v>155</v>
      </c>
    </row>
    <row r="19" spans="1:5" ht="15.95" customHeight="1">
      <c r="A19" s="51" t="s">
        <v>188</v>
      </c>
      <c r="B19" s="81">
        <v>361.1</v>
      </c>
      <c r="C19" s="81">
        <v>15.3</v>
      </c>
      <c r="D19" s="82">
        <f>B19-C19</f>
        <v>345.8</v>
      </c>
      <c r="E19" s="30" t="s">
        <v>142</v>
      </c>
    </row>
    <row r="20" spans="1:5" s="89" customFormat="1" ht="15.95" customHeight="1">
      <c r="A20" s="52" t="s">
        <v>183</v>
      </c>
      <c r="B20" s="83">
        <v>277.60000000000002</v>
      </c>
      <c r="C20" s="83">
        <v>8</v>
      </c>
      <c r="D20" s="86">
        <f t="shared" ref="D20:D25" si="1">B20-C20</f>
        <v>269.60000000000002</v>
      </c>
      <c r="E20" s="35" t="s">
        <v>156</v>
      </c>
    </row>
    <row r="21" spans="1:5" ht="15.95" customHeight="1">
      <c r="A21" s="51" t="s">
        <v>181</v>
      </c>
      <c r="B21" s="81">
        <v>0</v>
      </c>
      <c r="C21" s="81">
        <v>0.7</v>
      </c>
      <c r="D21" s="82">
        <f t="shared" si="1"/>
        <v>-0.7</v>
      </c>
      <c r="E21" s="53" t="s">
        <v>157</v>
      </c>
    </row>
    <row r="22" spans="1:5" s="89" customFormat="1" ht="15.95" customHeight="1">
      <c r="A22" s="52" t="s">
        <v>189</v>
      </c>
      <c r="B22" s="83">
        <v>0</v>
      </c>
      <c r="C22" s="83">
        <v>0.7</v>
      </c>
      <c r="D22" s="86">
        <f t="shared" si="1"/>
        <v>-0.7</v>
      </c>
      <c r="E22" s="35" t="s">
        <v>158</v>
      </c>
    </row>
    <row r="23" spans="1:5" ht="15.95" customHeight="1">
      <c r="A23" s="54" t="s">
        <v>182</v>
      </c>
      <c r="B23" s="81">
        <v>469.3</v>
      </c>
      <c r="C23" s="81">
        <v>200.5</v>
      </c>
      <c r="D23" s="82">
        <f t="shared" si="1"/>
        <v>268.8</v>
      </c>
      <c r="E23" s="53" t="s">
        <v>159</v>
      </c>
    </row>
    <row r="24" spans="1:5" s="89" customFormat="1" ht="15.95" customHeight="1">
      <c r="A24" s="55" t="s">
        <v>190</v>
      </c>
      <c r="B24" s="83">
        <v>89.7</v>
      </c>
      <c r="C24" s="83">
        <v>18.5</v>
      </c>
      <c r="D24" s="86">
        <f t="shared" si="1"/>
        <v>71.2</v>
      </c>
      <c r="E24" s="35" t="s">
        <v>160</v>
      </c>
    </row>
    <row r="25" spans="1:5" s="89" customFormat="1" ht="15.95" customHeight="1">
      <c r="A25" s="55" t="s">
        <v>191</v>
      </c>
      <c r="B25" s="83">
        <v>312.7</v>
      </c>
      <c r="C25" s="83">
        <v>182</v>
      </c>
      <c r="D25" s="86">
        <f t="shared" si="1"/>
        <v>130.69999999999999</v>
      </c>
      <c r="E25" s="35" t="s">
        <v>161</v>
      </c>
    </row>
    <row r="26" spans="1:5" ht="15.95" customHeight="1">
      <c r="A26" s="56" t="s">
        <v>162</v>
      </c>
      <c r="B26" s="85">
        <f t="shared" ref="B26:C26" si="2">B18+B7</f>
        <v>3846.6000000000004</v>
      </c>
      <c r="C26" s="85">
        <f t="shared" si="2"/>
        <v>2227</v>
      </c>
      <c r="D26" s="85">
        <f>D18+D7</f>
        <v>1619.6000000000001</v>
      </c>
      <c r="E26" s="57" t="s">
        <v>164</v>
      </c>
    </row>
    <row r="27" spans="1:5" ht="24" customHeight="1">
      <c r="A27" s="97" t="s">
        <v>170</v>
      </c>
      <c r="B27" s="97"/>
      <c r="C27" s="111" t="s">
        <v>165</v>
      </c>
      <c r="D27" s="111"/>
      <c r="E27" s="111"/>
    </row>
    <row r="28" spans="1:5" ht="25.5" customHeight="1">
      <c r="A28" s="107" t="s">
        <v>171</v>
      </c>
      <c r="B28" s="107"/>
      <c r="C28" s="108" t="s">
        <v>166</v>
      </c>
      <c r="D28" s="108"/>
      <c r="E28" s="108"/>
    </row>
    <row r="29" spans="1:5" ht="15.75" customHeight="1">
      <c r="A29" s="107" t="s">
        <v>172</v>
      </c>
      <c r="B29" s="107"/>
      <c r="C29" s="108" t="s">
        <v>167</v>
      </c>
      <c r="D29" s="108"/>
      <c r="E29" s="108"/>
    </row>
    <row r="30" spans="1:5" ht="27.75" customHeight="1">
      <c r="A30" s="107" t="s">
        <v>173</v>
      </c>
      <c r="B30" s="107"/>
      <c r="C30" s="108" t="s">
        <v>168</v>
      </c>
      <c r="D30" s="108"/>
      <c r="E30" s="108"/>
    </row>
    <row r="31" spans="1:5" ht="14.25" customHeight="1">
      <c r="A31" s="110" t="s">
        <v>174</v>
      </c>
      <c r="B31" s="110"/>
      <c r="C31" s="112" t="s">
        <v>169</v>
      </c>
      <c r="D31" s="112"/>
      <c r="E31" s="112"/>
    </row>
    <row r="32" spans="1:5" ht="27" customHeight="1">
      <c r="A32" s="109" t="s">
        <v>193</v>
      </c>
      <c r="B32" s="109"/>
      <c r="C32" s="106" t="s">
        <v>192</v>
      </c>
      <c r="D32" s="106"/>
      <c r="E32" s="106"/>
    </row>
    <row r="33" spans="1:5" ht="24.75" customHeight="1">
      <c r="A33" s="107" t="s">
        <v>175</v>
      </c>
      <c r="B33" s="107"/>
      <c r="C33" s="106" t="s">
        <v>176</v>
      </c>
      <c r="D33" s="106"/>
      <c r="E33" s="106"/>
    </row>
  </sheetData>
  <mergeCells count="21">
    <mergeCell ref="C33:E33"/>
    <mergeCell ref="A33:B33"/>
    <mergeCell ref="C28:E28"/>
    <mergeCell ref="A27:B27"/>
    <mergeCell ref="A28:B28"/>
    <mergeCell ref="A29:B29"/>
    <mergeCell ref="A30:B30"/>
    <mergeCell ref="A32:B32"/>
    <mergeCell ref="A31:B31"/>
    <mergeCell ref="C27:E27"/>
    <mergeCell ref="C29:E29"/>
    <mergeCell ref="C30:E30"/>
    <mergeCell ref="C31:E31"/>
    <mergeCell ref="C32:E32"/>
    <mergeCell ref="E5:E6"/>
    <mergeCell ref="A5:A6"/>
    <mergeCell ref="A16:A17"/>
    <mergeCell ref="E16:E17"/>
    <mergeCell ref="A1:E1"/>
    <mergeCell ref="A2:E2"/>
    <mergeCell ref="A3:E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3" firstPageNumber="75" orientation="landscape" useFirstPageNumber="1" r:id="rId1"/>
  <headerFooter alignWithMargins="0">
    <oddHeader xml:space="preserve">&amp;L&amp;8PCBS: Balance of Payments for Palestinian Territory 2011
&amp;R&amp;"Simplified Arabic,Regular"&amp;1&amp;K00+000س&amp;8&amp;K000000PCBS: ميزان المدفوعات للأراضي الفلسطينية، 2011
</oddHeader>
    <oddFooter>&amp;C&amp;"+,Regular"  27</oddFooter>
  </headerFooter>
  <colBreaks count="1" manualBreakCount="1">
    <brk id="5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Table1 (cont)</vt:lpstr>
      <vt:lpstr>F.A</vt:lpstr>
      <vt:lpstr>F.A!Print_Area</vt:lpstr>
      <vt:lpstr>Table1!Print_Area</vt:lpstr>
      <vt:lpstr>'Table1 (cont)'!Print_Area</vt:lpstr>
      <vt:lpstr>F.A!Print_Titles</vt:lpstr>
      <vt:lpstr>Table1!Print_Titles</vt:lpstr>
      <vt:lpstr>'Table1 (cont)'!Print_Titles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adel</cp:lastModifiedBy>
  <cp:lastPrinted>2012-12-17T07:56:49Z</cp:lastPrinted>
  <dcterms:created xsi:type="dcterms:W3CDTF">1999-08-05T07:36:06Z</dcterms:created>
  <dcterms:modified xsi:type="dcterms:W3CDTF">2012-12-17T09:54:50Z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